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06圖書補助\"/>
    </mc:Choice>
  </mc:AlternateContent>
  <bookViews>
    <workbookView xWindow="-330" yWindow="195" windowWidth="15480" windowHeight="7830"/>
  </bookViews>
  <sheets>
    <sheet name="正式書單" sheetId="1" r:id="rId1"/>
    <sheet name="相容性報表" sheetId="2" r:id="rId2"/>
  </sheets>
  <calcPr calcId="152511"/>
</workbook>
</file>

<file path=xl/calcChain.xml><?xml version="1.0" encoding="utf-8"?>
<calcChain xmlns="http://schemas.openxmlformats.org/spreadsheetml/2006/main">
  <c r="L332" i="1" l="1"/>
  <c r="L333" i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07" i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284" i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280" i="1"/>
  <c r="L281" i="1"/>
  <c r="L282" i="1"/>
  <c r="L283" i="1"/>
  <c r="L261" i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49" i="1"/>
  <c r="L250" i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24" i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196" i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164" i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38" i="1"/>
  <c r="L139" i="1"/>
  <c r="L140" i="1"/>
  <c r="L141" i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5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4" i="1"/>
  <c r="L3" i="1"/>
  <c r="I23" i="1" l="1"/>
  <c r="I22" i="1"/>
  <c r="I21" i="1"/>
  <c r="I20" i="1"/>
  <c r="I19" i="1"/>
  <c r="I18" i="1"/>
  <c r="I17" i="1"/>
  <c r="I16" i="1"/>
  <c r="I370" i="1"/>
  <c r="I14" i="1"/>
  <c r="I15" i="1"/>
  <c r="I13" i="1"/>
  <c r="I12" i="1"/>
  <c r="I24" i="1"/>
  <c r="I25" i="1"/>
  <c r="I9" i="1"/>
  <c r="I10" i="1"/>
  <c r="I11" i="1"/>
  <c r="I8" i="1"/>
  <c r="I366" i="1" l="1"/>
  <c r="I367" i="1"/>
  <c r="I368" i="1"/>
  <c r="I369" i="1"/>
  <c r="I150" i="1" l="1"/>
  <c r="I6" i="1"/>
  <c r="I363" i="1"/>
  <c r="I364" i="1"/>
  <c r="I365" i="1"/>
  <c r="I4" i="1"/>
  <c r="I5" i="1"/>
  <c r="I3" i="1"/>
  <c r="I362" i="1" l="1"/>
  <c r="I361" i="1"/>
  <c r="I360" i="1"/>
  <c r="I286" i="1" l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7" i="1"/>
  <c r="I359" i="1"/>
  <c r="I277" i="1" l="1"/>
  <c r="I278" i="1"/>
  <c r="I279" i="1"/>
  <c r="I280" i="1"/>
  <c r="I281" i="1"/>
  <c r="I282" i="1"/>
  <c r="I283" i="1"/>
  <c r="I284" i="1"/>
  <c r="I285" i="1"/>
  <c r="I273" i="1"/>
  <c r="I274" i="1"/>
  <c r="I275" i="1"/>
  <c r="I276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57" i="1"/>
  <c r="I258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88" i="1"/>
  <c r="I89" i="1"/>
  <c r="I90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373" i="1" l="1"/>
</calcChain>
</file>

<file path=xl/sharedStrings.xml><?xml version="1.0" encoding="utf-8"?>
<sst xmlns="http://schemas.openxmlformats.org/spreadsheetml/2006/main" count="2202" uniqueCount="1174">
  <si>
    <t>書名</t>
    <phoneticPr fontId="1" type="noConversion"/>
  </si>
  <si>
    <t>作者</t>
    <phoneticPr fontId="1" type="noConversion"/>
  </si>
  <si>
    <t>出版社</t>
    <phoneticPr fontId="1" type="noConversion"/>
  </si>
  <si>
    <t>備註</t>
    <phoneticPr fontId="1" type="noConversion"/>
  </si>
  <si>
    <t>排序</t>
    <phoneticPr fontId="1" type="noConversion"/>
  </si>
  <si>
    <t>是否為套書</t>
    <phoneticPr fontId="1" type="noConversion"/>
  </si>
  <si>
    <t>合計</t>
    <phoneticPr fontId="1" type="noConversion"/>
  </si>
  <si>
    <t>是否含光碟</t>
    <phoneticPr fontId="1" type="noConversion"/>
  </si>
  <si>
    <t>出版地(國)</t>
    <phoneticPr fontId="1" type="noConversion"/>
  </si>
  <si>
    <t>ISBN</t>
    <phoneticPr fontId="1" type="noConversion"/>
  </si>
  <si>
    <t>否</t>
    <phoneticPr fontId="1" type="noConversion"/>
  </si>
  <si>
    <t>臺灣</t>
    <phoneticPr fontId="1" type="noConversion"/>
  </si>
  <si>
    <t>大塊文化</t>
  </si>
  <si>
    <t>臺灣麥克</t>
  </si>
  <si>
    <t>九歌</t>
  </si>
  <si>
    <t>回家</t>
  </si>
  <si>
    <t>台灣東販</t>
  </si>
  <si>
    <t>親子天下</t>
  </si>
  <si>
    <t>三采</t>
  </si>
  <si>
    <t>臺灣</t>
    <phoneticPr fontId="1" type="noConversion"/>
  </si>
  <si>
    <t>Leslie</t>
  </si>
  <si>
    <t>啟動文化</t>
  </si>
  <si>
    <t>囧偵探提米費悟：看你做的好事</t>
  </si>
  <si>
    <t>文／史蒂芬帕帝司；圖／史蒂芬帕帝司</t>
  </si>
  <si>
    <t>格林</t>
    <phoneticPr fontId="1" type="noConversion"/>
  </si>
  <si>
    <t>9789861895789</t>
    <phoneticPr fontId="1" type="noConversion"/>
  </si>
  <si>
    <t>果帝的海洋</t>
  </si>
  <si>
    <t>文／田島伸二；圖／拉瑪強</t>
  </si>
  <si>
    <t>格林</t>
    <phoneticPr fontId="1" type="noConversion"/>
  </si>
  <si>
    <t>9789861895581</t>
    <phoneticPr fontId="1" type="noConversion"/>
  </si>
  <si>
    <t>乳草男孩</t>
  </si>
  <si>
    <t>JerrySpinelli</t>
  </si>
  <si>
    <t>高寶</t>
    <phoneticPr fontId="1" type="noConversion"/>
  </si>
  <si>
    <t>9789863611622</t>
    <phoneticPr fontId="1" type="noConversion"/>
  </si>
  <si>
    <t>領悟兩個字，找回那個微笑的自己</t>
  </si>
  <si>
    <t>何權峰</t>
  </si>
  <si>
    <t>9789863611752</t>
    <phoneticPr fontId="1" type="noConversion"/>
  </si>
  <si>
    <r>
      <t>二十一世紀的烏托邦</t>
    </r>
    <r>
      <rPr>
        <sz val="12"/>
        <rFont val="Times New Roman"/>
        <family val="1"/>
      </rPr>
      <t>――17</t>
    </r>
    <r>
      <rPr>
        <sz val="12"/>
        <rFont val="新細明體"/>
        <family val="1"/>
        <charset val="136"/>
      </rPr>
      <t>個實踐美好生活型態的新選擇</t>
    </r>
  </si>
  <si>
    <t>馬克•恩格哈德(MarcEngelhardt)</t>
  </si>
  <si>
    <t>健行文化</t>
    <phoneticPr fontId="1" type="noConversion"/>
  </si>
  <si>
    <t>9789866798993</t>
    <phoneticPr fontId="1" type="noConversion"/>
  </si>
  <si>
    <t>黑貓魔法手工書店</t>
  </si>
  <si>
    <t>村山早紀</t>
  </si>
  <si>
    <t>健行文化</t>
  </si>
  <si>
    <t>9789869192378</t>
    <phoneticPr fontId="1" type="noConversion"/>
  </si>
  <si>
    <t>心智圖寫作秘典</t>
  </si>
  <si>
    <t>梁容菁、孫易新著</t>
  </si>
  <si>
    <t>商周出版</t>
    <phoneticPr fontId="1" type="noConversion"/>
  </si>
  <si>
    <t>9789862729137</t>
    <phoneticPr fontId="1" type="noConversion"/>
  </si>
  <si>
    <t>用年表讀通西洋藝術史</t>
  </si>
  <si>
    <t>蔡芯圩、陳怡安</t>
  </si>
  <si>
    <t>商周出版</t>
  </si>
  <si>
    <t>9789862728123</t>
    <phoneticPr fontId="1" type="noConversion"/>
  </si>
  <si>
    <t>好奇心：生命不在於找答案，而是問問題</t>
  </si>
  <si>
    <t>BrianGrazer,CharlesFishman</t>
  </si>
  <si>
    <t>9789862728420</t>
    <phoneticPr fontId="1" type="noConversion"/>
  </si>
  <si>
    <t>江戶時代的生活智慧：飲食‧節氣‧養生‧娛樂‧防災，從圖解漫畫中感受江戶文化的生活樂趣！</t>
  </si>
  <si>
    <t>坂野鈴子、西田知己</t>
  </si>
  <si>
    <t>9789862727614</t>
    <phoneticPr fontId="1" type="noConversion"/>
  </si>
  <si>
    <t>性不性，有關係：認識生命科學必讀的性博物誌</t>
  </si>
  <si>
    <t>林正焜</t>
  </si>
  <si>
    <t>4717702092177</t>
    <phoneticPr fontId="1" type="noConversion"/>
  </si>
  <si>
    <t>精靈少女</t>
  </si>
  <si>
    <t>MurielBarbery</t>
  </si>
  <si>
    <t>商周出版</t>
    <phoneticPr fontId="1" type="noConversion"/>
  </si>
  <si>
    <t>9789862729311</t>
    <phoneticPr fontId="1" type="noConversion"/>
  </si>
  <si>
    <r>
      <t>來～跟毛小孩聊天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：最溫暖的情感在日常</t>
    </r>
    <phoneticPr fontId="1" type="noConversion"/>
  </si>
  <si>
    <t>9789869166089</t>
    <phoneticPr fontId="1" type="noConversion"/>
  </si>
  <si>
    <t>雅美族鳥類文化</t>
  </si>
  <si>
    <t>王桂清,鄭漢文</t>
  </si>
  <si>
    <t>國立交通大學出版社</t>
  </si>
  <si>
    <t>9789866301766</t>
    <phoneticPr fontId="1" type="noConversion"/>
  </si>
  <si>
    <r>
      <t>畫時代─</t>
    </r>
    <r>
      <rPr>
        <sz val="12"/>
        <rFont val="Times New Roman"/>
        <family val="1"/>
      </rPr>
      <t>18</t>
    </r>
    <r>
      <rPr>
        <sz val="12"/>
        <rFont val="新細明體"/>
        <family val="1"/>
        <charset val="136"/>
      </rPr>
      <t>位西方視覺藝術家</t>
    </r>
  </si>
  <si>
    <t>黃健琪</t>
  </si>
  <si>
    <t>康軒文教</t>
    <phoneticPr fontId="1" type="noConversion"/>
  </si>
  <si>
    <t>9789861518589</t>
    <phoneticPr fontId="1" type="noConversion"/>
  </si>
  <si>
    <t>一本讀懂太宰治：拿刀前先讀讀太宰吧！</t>
    <phoneticPr fontId="1" type="noConversion"/>
  </si>
  <si>
    <t>新潮文庫</t>
  </si>
  <si>
    <t>野人</t>
  </si>
  <si>
    <t>9789863840817</t>
    <phoneticPr fontId="1" type="noConversion"/>
  </si>
  <si>
    <t>一本讀懂芥川龍之介：天才廚師專愛短篇料理</t>
  </si>
  <si>
    <t>9789863841005</t>
    <phoneticPr fontId="1" type="noConversion"/>
  </si>
  <si>
    <t>一本讀懂夏目漱石：老師原來是個重度浪漫主義者呢！</t>
  </si>
  <si>
    <t>9789863840787</t>
    <phoneticPr fontId="1" type="noConversion"/>
  </si>
  <si>
    <t>少爺：夏目漱石半自傳小說，日本國民必讀經典</t>
  </si>
  <si>
    <t>夏目漱石なつめそうせき</t>
  </si>
  <si>
    <t>9789863840626</t>
    <phoneticPr fontId="1" type="noConversion"/>
  </si>
  <si>
    <t>夜間遠足</t>
  </si>
  <si>
    <t>恩田陸</t>
  </si>
  <si>
    <t>9789863840404</t>
    <phoneticPr fontId="1" type="noConversion"/>
  </si>
  <si>
    <t>畫布後的故事</t>
  </si>
  <si>
    <t>原田舞葉</t>
  </si>
  <si>
    <t>9789863840701</t>
    <phoneticPr fontId="1" type="noConversion"/>
  </si>
  <si>
    <t>五十個孩子：一對平凡夫妻的不凡旅程</t>
  </si>
  <si>
    <t>史提芬‧普瑞斯曼（StevenPressman）</t>
  </si>
  <si>
    <t>麥田</t>
    <phoneticPr fontId="1" type="noConversion"/>
  </si>
  <si>
    <t>9789863442042</t>
    <phoneticPr fontId="1" type="noConversion"/>
  </si>
  <si>
    <t>老字號與活水</t>
  </si>
  <si>
    <t>蔡怡芬\莊子沅\佐渡守\陳承佑</t>
  </si>
  <si>
    <t>麥田</t>
    <phoneticPr fontId="1" type="noConversion"/>
  </si>
  <si>
    <t>9789863442455</t>
    <phoneticPr fontId="1" type="noConversion"/>
  </si>
  <si>
    <t>浩克慢遊──尋找新舊交錯的美麗</t>
  </si>
  <si>
    <t>公共電視</t>
  </si>
  <si>
    <t>9789863442776</t>
    <phoneticPr fontId="1" type="noConversion"/>
  </si>
  <si>
    <t>秒懂貓咪，行為學醫師的貓星球解析：365天的生活狀況劇，行為學、冷知識、家庭醫學、貓界定律，都是牠想告訴你的悄悄話</t>
  </si>
  <si>
    <t>林子軒醫師</t>
  </si>
  <si>
    <t>麥浩斯</t>
    <phoneticPr fontId="1" type="noConversion"/>
  </si>
  <si>
    <t>9789864080823</t>
    <phoneticPr fontId="1" type="noConversion"/>
  </si>
  <si>
    <t>餐桌上的五穀雜糧百科：從產地、料理到營養，關心身體與土地的全食材事典</t>
  </si>
  <si>
    <t>好吃編輯部</t>
  </si>
  <si>
    <t>9789864080687</t>
    <phoneticPr fontId="1" type="noConversion"/>
  </si>
  <si>
    <t>餐桌上的魚百科：跟著魚汛吃好魚！從挑選、保存、處理、熟成到料理的全食材事典(暢銷典藏版)</t>
  </si>
  <si>
    <t>郭宗坤</t>
  </si>
  <si>
    <t>9789864080946</t>
    <phoneticPr fontId="1" type="noConversion"/>
  </si>
  <si>
    <t>細數生命中的小奇蹟</t>
  </si>
  <si>
    <t>HollyGoldbergSloan(荷莉．戈柏．史隆)</t>
  </si>
  <si>
    <t>博識出版</t>
  </si>
  <si>
    <t>9789866104688</t>
    <phoneticPr fontId="1" type="noConversion"/>
  </si>
  <si>
    <t>超時空之謎</t>
  </si>
  <si>
    <t>MadeleineL’Engle(麥德琳．蘭歌)</t>
  </si>
  <si>
    <t>9789866104732</t>
    <phoneticPr fontId="1" type="noConversion"/>
  </si>
  <si>
    <r>
      <t>奇思妙想：培養孩子創造能力的</t>
    </r>
    <r>
      <rPr>
        <sz val="12"/>
        <rFont val="Times New Roman"/>
        <family val="1"/>
      </rPr>
      <t>150</t>
    </r>
    <r>
      <rPr>
        <sz val="12"/>
        <rFont val="新細明體"/>
        <family val="1"/>
        <charset val="136"/>
      </rPr>
      <t>個思考遊戲</t>
    </r>
    <phoneticPr fontId="1" type="noConversion"/>
  </si>
  <si>
    <t>喬伊</t>
  </si>
  <si>
    <t>智學堂</t>
    <phoneticPr fontId="1" type="noConversion"/>
  </si>
  <si>
    <t>9789865819675</t>
    <phoneticPr fontId="1" type="noConversion"/>
  </si>
  <si>
    <t>物理七十二變：開水中游泳的金魚</t>
  </si>
  <si>
    <t>陳韋哲</t>
  </si>
  <si>
    <t>9789865819781</t>
    <phoneticPr fontId="1" type="noConversion"/>
  </si>
  <si>
    <t>傳‧真跡：十三位傳統手工職人的真誠故事</t>
  </si>
  <si>
    <t>陳鈞柏、陳柏翰、林羽凡著</t>
  </si>
  <si>
    <t>新銳文創(秀威資訊)</t>
  </si>
  <si>
    <t>9789865716462</t>
    <phoneticPr fontId="1" type="noConversion"/>
  </si>
  <si>
    <t>背著吉他靠近你：一個社工女孩的音樂關懷實踐</t>
  </si>
  <si>
    <t>賴儀婷</t>
  </si>
  <si>
    <t>群星文化</t>
  </si>
  <si>
    <t>9789869206112</t>
    <phoneticPr fontId="1" type="noConversion"/>
  </si>
  <si>
    <r>
      <t>書法，漢字最美的歷史：讀懂書法的</t>
    </r>
    <r>
      <rPr>
        <sz val="12"/>
        <rFont val="Times New Roman"/>
        <family val="1"/>
      </rPr>
      <t>60</t>
    </r>
    <r>
      <rPr>
        <sz val="12"/>
        <rFont val="新細明體"/>
        <family val="1"/>
        <charset val="136"/>
      </rPr>
      <t>堂美學課</t>
    </r>
  </si>
  <si>
    <t>黎孟德</t>
  </si>
  <si>
    <t>漫遊者</t>
  </si>
  <si>
    <t>9789865671433</t>
    <phoneticPr fontId="1" type="noConversion"/>
  </si>
  <si>
    <r>
      <t>問出現代藝術名作大祕密：在奧塞美術館，遇見梵谷、莫內、雷諾瓦、羅丹</t>
    </r>
    <r>
      <rPr>
        <sz val="12"/>
        <rFont val="Times New Roman"/>
        <family val="1"/>
      </rPr>
      <t>……</t>
    </r>
  </si>
  <si>
    <t>IsabelleBonithonCourant</t>
  </si>
  <si>
    <t>9789865671457</t>
    <phoneticPr fontId="1" type="noConversion"/>
  </si>
  <si>
    <t>賈斯汀．摩根有匹小馬</t>
  </si>
  <si>
    <t>瑪格莉特．亨利(MargueriteHenry)</t>
  </si>
  <si>
    <t>維京</t>
    <phoneticPr fontId="1" type="noConversion"/>
  </si>
  <si>
    <t>9789864400218</t>
    <phoneticPr fontId="1" type="noConversion"/>
  </si>
  <si>
    <t>小丑不流淚</t>
  </si>
  <si>
    <t>姚尚德</t>
  </si>
  <si>
    <t>遠流</t>
  </si>
  <si>
    <t>9789573276623</t>
    <phoneticPr fontId="1" type="noConversion"/>
  </si>
  <si>
    <r>
      <t>地圖藝術實驗室：</t>
    </r>
    <r>
      <rPr>
        <sz val="12"/>
        <rFont val="Times New Roman"/>
        <family val="1"/>
      </rPr>
      <t>52</t>
    </r>
    <r>
      <rPr>
        <sz val="12"/>
        <rFont val="新細明體"/>
        <family val="1"/>
        <charset val="136"/>
      </rPr>
      <t>個與旅行、地圖、想像力有關的創意練習</t>
    </r>
  </si>
  <si>
    <t>JillK.Berry,LindenMcNeilly</t>
  </si>
  <si>
    <t>9789573274568</t>
    <phoneticPr fontId="1" type="noConversion"/>
  </si>
  <si>
    <t>自然怪咖生活週記</t>
  </si>
  <si>
    <t>黃一峯</t>
  </si>
  <si>
    <t>遠流</t>
    <phoneticPr fontId="1" type="noConversion"/>
  </si>
  <si>
    <t>9789573275671</t>
    <phoneticPr fontId="1" type="noConversion"/>
  </si>
  <si>
    <t>兩天半的麵店</t>
  </si>
  <si>
    <t>劉克襄</t>
  </si>
  <si>
    <t>遠流</t>
    <phoneticPr fontId="1" type="noConversion"/>
  </si>
  <si>
    <t>9789573276357</t>
    <phoneticPr fontId="1" type="noConversion"/>
  </si>
  <si>
    <t>玻璃城堡</t>
  </si>
  <si>
    <t>JeannetteWalls</t>
  </si>
  <si>
    <t>9789573277255</t>
    <phoneticPr fontId="1" type="noConversion"/>
  </si>
  <si>
    <t>看新聞學思考：增進孩子對世界的理解力與知識力</t>
  </si>
  <si>
    <t>李偉文</t>
  </si>
  <si>
    <t>9789573275909</t>
    <phoneticPr fontId="1" type="noConversion"/>
  </si>
  <si>
    <t>搶救寂靜──一個野地錄音師的探索之旅</t>
  </si>
  <si>
    <t>范欽慧</t>
  </si>
  <si>
    <t>9789573276081</t>
    <phoneticPr fontId="1" type="noConversion"/>
  </si>
  <si>
    <t>中亞之心‧烏茲別克</t>
  </si>
  <si>
    <t>郭麗敏</t>
  </si>
  <si>
    <t>遠景</t>
    <phoneticPr fontId="1" type="noConversion"/>
  </si>
  <si>
    <t>9789868208834</t>
    <phoneticPr fontId="1" type="noConversion"/>
  </si>
  <si>
    <t>離蝶最近的遠方─旅行、攝影與詩的越界</t>
  </si>
  <si>
    <t>張日郡</t>
  </si>
  <si>
    <t>遠景</t>
    <phoneticPr fontId="1" type="noConversion"/>
  </si>
  <si>
    <t>9789573909477</t>
    <phoneticPr fontId="1" type="noConversion"/>
  </si>
  <si>
    <t>朝聖之旅：宗教聖地口耳相傳的故事</t>
  </si>
  <si>
    <t>彭友智</t>
  </si>
  <si>
    <t>樂果文化</t>
    <phoneticPr fontId="1" type="noConversion"/>
  </si>
  <si>
    <t>9789869247924</t>
    <phoneticPr fontId="1" type="noConversion"/>
  </si>
  <si>
    <t>野生動物禪繞：創造禪繞、色彩以及更多樂趣的彩繪練習簿</t>
  </si>
  <si>
    <t>郭彥斌著</t>
  </si>
  <si>
    <t>積木</t>
  </si>
  <si>
    <t>9789864590209</t>
    <phoneticPr fontId="1" type="noConversion"/>
  </si>
  <si>
    <t>忘記告訴你的那些事</t>
  </si>
  <si>
    <t>JoyceCarolOates</t>
  </si>
  <si>
    <t>4717211019962</t>
    <phoneticPr fontId="1" type="noConversion"/>
  </si>
  <si>
    <t>身體裡的探險家</t>
  </si>
  <si>
    <t>TomJackson</t>
  </si>
  <si>
    <t>9789863980223</t>
    <phoneticPr fontId="1" type="noConversion"/>
  </si>
  <si>
    <r>
      <t>康提基號北極探險記</t>
    </r>
    <r>
      <rPr>
        <sz val="12"/>
        <rFont val="Times New Roman"/>
        <family val="1"/>
      </rPr>
      <t>:</t>
    </r>
    <r>
      <rPr>
        <sz val="12"/>
        <rFont val="新細明體"/>
        <family val="1"/>
        <charset val="136"/>
      </rPr>
      <t>長征</t>
    </r>
    <r>
      <rPr>
        <sz val="12"/>
        <rFont val="Times New Roman"/>
        <family val="1"/>
      </rPr>
      <t>3000</t>
    </r>
    <r>
      <rPr>
        <sz val="12"/>
        <rFont val="新細明體"/>
        <family val="1"/>
        <charset val="136"/>
      </rPr>
      <t>公里的北極熊追尋之旅</t>
    </r>
  </si>
  <si>
    <t>阿部弘士</t>
  </si>
  <si>
    <t>9789869226196</t>
    <phoneticPr fontId="1" type="noConversion"/>
  </si>
  <si>
    <t>大師為你說的希臘神話：永遠的宇宙諸神人（長銷十六年典藏版）</t>
  </si>
  <si>
    <t>凡爾農Jean-PierreVernant</t>
  </si>
  <si>
    <t>貓頭鷹</t>
    <phoneticPr fontId="1" type="noConversion"/>
  </si>
  <si>
    <t>9789862622551</t>
    <phoneticPr fontId="1" type="noConversion"/>
  </si>
  <si>
    <t>古琴：瑞典漢學家林西莉邂逅我們的三千年文化（暢銷九周年紀念版，附贈全新曲目）</t>
  </si>
  <si>
    <t>林西莉CeciliaLindqvist</t>
  </si>
  <si>
    <t>9789862622513</t>
    <phoneticPr fontId="1" type="noConversion"/>
  </si>
  <si>
    <t>台灣古建築裝飾深度導覽</t>
  </si>
  <si>
    <t>康(金若)錫</t>
  </si>
  <si>
    <t>貓頭鷹</t>
    <phoneticPr fontId="1" type="noConversion"/>
  </si>
  <si>
    <t>9789862622636</t>
    <phoneticPr fontId="1" type="noConversion"/>
  </si>
  <si>
    <t>為什麼腸胃不會把自己給消化了？──揭開人體生理的奧祕</t>
  </si>
  <si>
    <t>潘震澤</t>
  </si>
  <si>
    <t>9789862622490</t>
    <phoneticPr fontId="1" type="noConversion"/>
  </si>
  <si>
    <r>
      <t>追尋印度史詩之美：</t>
    </r>
    <r>
      <rPr>
        <sz val="12"/>
        <rFont val="Times New Roman"/>
        <family val="1"/>
      </rPr>
      <t>100</t>
    </r>
    <r>
      <rPr>
        <sz val="12"/>
        <rFont val="新細明體"/>
        <family val="1"/>
        <charset val="136"/>
      </rPr>
      <t>個神話故事全圖解（永久典藏版）</t>
    </r>
  </si>
  <si>
    <t>潘俊琳</t>
  </si>
  <si>
    <t>9789862622339</t>
    <phoneticPr fontId="1" type="noConversion"/>
  </si>
  <si>
    <t>都市裡的動物行為學：烏鴉的教科書</t>
  </si>
  <si>
    <t>松原始MatsubaraHajime</t>
  </si>
  <si>
    <t>9789862622698</t>
    <phoneticPr fontId="1" type="noConversion"/>
  </si>
  <si>
    <t>無國界醫生的世界</t>
  </si>
  <si>
    <t>柏托洛帝DanBortolotti</t>
  </si>
  <si>
    <t>9789862622384</t>
    <phoneticPr fontId="1" type="noConversion"/>
  </si>
  <si>
    <t>瞧這些英國佬：英格蘭人的人類學田野報告（長銷十周年典藏版）</t>
  </si>
  <si>
    <t>芙克絲KateFox</t>
  </si>
  <si>
    <t>9789862622346</t>
    <phoneticPr fontId="1" type="noConversion"/>
  </si>
  <si>
    <t>人生是小小又大大的一條河：劉墉那些吃苦也像享樂的心靈故事</t>
  </si>
  <si>
    <t>劉墉</t>
  </si>
  <si>
    <t>聯合文學</t>
  </si>
  <si>
    <t>9789863231103</t>
    <phoneticPr fontId="1" type="noConversion"/>
  </si>
  <si>
    <t>小說餐桌</t>
  </si>
  <si>
    <t>黛娜．福萊德（DinahFried）</t>
  </si>
  <si>
    <t>9789863230267</t>
    <phoneticPr fontId="1" type="noConversion"/>
  </si>
  <si>
    <t>除不盡的愛：台灣雨人與特教媽媽的六堂課</t>
  </si>
  <si>
    <t>陳淑芬</t>
  </si>
  <si>
    <t>9789863230205</t>
    <phoneticPr fontId="1" type="noConversion"/>
  </si>
  <si>
    <t>跟著芥川龍之介訪羅生門</t>
  </si>
  <si>
    <t>陳銘磻</t>
  </si>
  <si>
    <t>9789863231059</t>
    <phoneticPr fontId="1" type="noConversion"/>
  </si>
  <si>
    <t>今天開始練菌！：與可怕又有趣的好菌壞菌和平相處</t>
  </si>
  <si>
    <t>都聰子著</t>
  </si>
  <si>
    <t>聯經</t>
    <phoneticPr fontId="1" type="noConversion"/>
  </si>
  <si>
    <t>9789570845501</t>
    <phoneticPr fontId="1" type="noConversion"/>
  </si>
  <si>
    <t>找回光的男孩</t>
  </si>
  <si>
    <t>JoyCowley著</t>
  </si>
  <si>
    <t>聯經</t>
  </si>
  <si>
    <t>9789570845143</t>
    <phoneticPr fontId="1" type="noConversion"/>
  </si>
  <si>
    <t>帶你走遊德國──人文驚豔之旅</t>
  </si>
  <si>
    <t>麥勝梅著</t>
  </si>
  <si>
    <t>釀出版(秀威資訊)</t>
  </si>
  <si>
    <t>9789864450459</t>
    <phoneticPr fontId="1" type="noConversion"/>
  </si>
  <si>
    <t>秘密</t>
  </si>
  <si>
    <t>東野圭吾</t>
  </si>
  <si>
    <t>9789862514627</t>
    <phoneticPr fontId="1" type="noConversion"/>
  </si>
  <si>
    <t>徬徨之刃</t>
  </si>
  <si>
    <t>皇冠</t>
  </si>
  <si>
    <t>9789573323860</t>
    <phoneticPr fontId="1" type="noConversion"/>
  </si>
  <si>
    <t>逃／我們的寶島，他們的牢</t>
  </si>
  <si>
    <t>逃跑外勞</t>
  </si>
  <si>
    <t>時報文化</t>
  </si>
  <si>
    <t>9789571355559</t>
    <phoneticPr fontId="1" type="noConversion"/>
  </si>
  <si>
    <t>離／我們的買賣，她們的一生</t>
  </si>
  <si>
    <t>外籍配偶、四方報</t>
  </si>
  <si>
    <t>9789571357270</t>
    <phoneticPr fontId="1" type="noConversion"/>
  </si>
  <si>
    <r>
      <t>蓋頭掀不掀</t>
    </r>
    <r>
      <rPr>
        <sz val="12"/>
        <rFont val="Times New Roman"/>
        <family val="1"/>
      </rPr>
      <t>?</t>
    </r>
    <r>
      <rPr>
        <sz val="12"/>
        <rFont val="新細明體"/>
        <family val="1"/>
        <charset val="136"/>
      </rPr>
      <t>台灣穆斯林女子的策略與認同</t>
    </r>
  </si>
  <si>
    <t>梁紅玉</t>
  </si>
  <si>
    <t>女書</t>
  </si>
  <si>
    <t>9789578233898</t>
    <phoneticPr fontId="1" type="noConversion"/>
  </si>
  <si>
    <r>
      <t>世界史劇場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伊斯蘭三國志</t>
    </r>
  </si>
  <si>
    <t>神野正史</t>
  </si>
  <si>
    <t>楓樹林</t>
  </si>
  <si>
    <t>9789865688424</t>
    <phoneticPr fontId="1" type="noConversion"/>
  </si>
  <si>
    <r>
      <t>世界史劇場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俄羅斯革命風雲</t>
    </r>
  </si>
  <si>
    <t>9789865688592</t>
    <phoneticPr fontId="1" type="noConversion"/>
  </si>
  <si>
    <t>智慧宮：被掩蓋的阿拉伯知識史</t>
  </si>
  <si>
    <t>喬納森．萊昂斯</t>
  </si>
  <si>
    <t>臺灣商務</t>
  </si>
  <si>
    <t>9789570530032</t>
    <phoneticPr fontId="1" type="noConversion"/>
  </si>
  <si>
    <t>伊斯蘭與基督教的大同神話</t>
  </si>
  <si>
    <t>張耀杰</t>
  </si>
  <si>
    <t>獨立作家</t>
  </si>
  <si>
    <t>9789869315302</t>
    <phoneticPr fontId="1" type="noConversion"/>
  </si>
  <si>
    <t>流浪西貢一百天</t>
  </si>
  <si>
    <t>廖雲章</t>
  </si>
  <si>
    <t>二魚</t>
    <phoneticPr fontId="1" type="noConversion"/>
  </si>
  <si>
    <t>9789865813420</t>
    <phoneticPr fontId="1" type="noConversion"/>
  </si>
  <si>
    <t>繽紛印度最新修訂版</t>
  </si>
  <si>
    <t>麥慕貞</t>
  </si>
  <si>
    <t>上旗</t>
  </si>
  <si>
    <t>9789867508782</t>
    <phoneticPr fontId="1" type="noConversion"/>
  </si>
  <si>
    <t>雨季的孩子：來自亞洲底層的苦難印記</t>
  </si>
  <si>
    <t>大衛．希門內斯</t>
  </si>
  <si>
    <t>木馬文化</t>
  </si>
  <si>
    <t>9789863590842</t>
    <phoneticPr fontId="1" type="noConversion"/>
  </si>
  <si>
    <t>我家是聯合國</t>
  </si>
  <si>
    <t>張郅忻</t>
  </si>
  <si>
    <t>玉山社</t>
  </si>
  <si>
    <t>9789862940556</t>
    <phoneticPr fontId="1" type="noConversion"/>
  </si>
  <si>
    <t>顧玉玲</t>
  </si>
  <si>
    <t>印刻</t>
  </si>
  <si>
    <t>9789865823900</t>
    <phoneticPr fontId="1" type="noConversion"/>
  </si>
  <si>
    <t>我們：移動與勞動的生命記事</t>
  </si>
  <si>
    <t>9789866631221</t>
    <phoneticPr fontId="1" type="noConversion"/>
  </si>
  <si>
    <t>圖解世界宗教（新版）</t>
  </si>
  <si>
    <t>黃國煜</t>
  </si>
  <si>
    <t>好讀</t>
  </si>
  <si>
    <t>9789861783543</t>
    <phoneticPr fontId="1" type="noConversion"/>
  </si>
  <si>
    <r>
      <t>改變世界的好設計</t>
    </r>
    <r>
      <rPr>
        <sz val="12"/>
        <rFont val="Times New Roman"/>
        <family val="1"/>
      </rPr>
      <t>01</t>
    </r>
    <r>
      <rPr>
        <sz val="12"/>
        <rFont val="新細明體"/>
        <family val="1"/>
        <charset val="136"/>
      </rPr>
      <t>：用心點亮世界</t>
    </r>
  </si>
  <si>
    <t>張文亮</t>
  </si>
  <si>
    <t>9789869443319</t>
    <phoneticPr fontId="1" type="noConversion"/>
  </si>
  <si>
    <r>
      <t>改變世界的好設計</t>
    </r>
    <r>
      <rPr>
        <sz val="12"/>
        <rFont val="Times New Roman"/>
        <family val="1"/>
      </rPr>
      <t>02</t>
    </r>
    <r>
      <rPr>
        <sz val="12"/>
        <rFont val="新細明體"/>
        <family val="1"/>
        <charset val="136"/>
      </rPr>
      <t>：用手走路的發明王</t>
    </r>
  </si>
  <si>
    <t>李翠卿</t>
  </si>
  <si>
    <t>9789869443302</t>
    <phoneticPr fontId="1" type="noConversion"/>
  </si>
  <si>
    <r>
      <t>外婆家有事</t>
    </r>
    <r>
      <rPr>
        <sz val="12"/>
        <rFont val="Times New Roman"/>
        <family val="1"/>
      </rPr>
      <t>—</t>
    </r>
    <r>
      <rPr>
        <sz val="12"/>
        <rFont val="新細明體"/>
        <family val="1"/>
        <charset val="136"/>
      </rPr>
      <t>台灣人必修的東南亞學分</t>
    </r>
  </si>
  <si>
    <t>張正</t>
  </si>
  <si>
    <t>貓頭鷹</t>
  </si>
  <si>
    <t>9789862622216</t>
    <phoneticPr fontId="1" type="noConversion"/>
  </si>
  <si>
    <r>
      <t>印尼</t>
    </r>
    <r>
      <rPr>
        <sz val="12"/>
        <rFont val="Times New Roman"/>
        <family val="1"/>
      </rPr>
      <t>etc.</t>
    </r>
    <r>
      <rPr>
        <sz val="12"/>
        <rFont val="新細明體"/>
        <family val="1"/>
        <charset val="136"/>
      </rPr>
      <t>：眾神遺落的珍珠</t>
    </r>
  </si>
  <si>
    <t>伊莉莎白．皮莎妮</t>
  </si>
  <si>
    <t>9789570845723</t>
    <phoneticPr fontId="1" type="noConversion"/>
  </si>
  <si>
    <t>韓國：撼動世界的嗆泡菜</t>
  </si>
  <si>
    <t>丹尼爾．圖德</t>
  </si>
  <si>
    <t>9789570843118</t>
    <phoneticPr fontId="1" type="noConversion"/>
  </si>
  <si>
    <t>緬甸小日子</t>
  </si>
  <si>
    <t>居．得立勒</t>
  </si>
  <si>
    <t>臉譜</t>
  </si>
  <si>
    <t>9789862353127</t>
    <phoneticPr fontId="1" type="noConversion"/>
  </si>
  <si>
    <t>青春，好行！</t>
  </si>
  <si>
    <t>江連君</t>
  </si>
  <si>
    <t>幼獅</t>
  </si>
  <si>
    <t>9789864490691</t>
    <phoneticPr fontId="1" type="noConversion"/>
  </si>
  <si>
    <r>
      <t>青春修鍊</t>
    </r>
    <r>
      <rPr>
        <sz val="12"/>
        <rFont val="Times New Roman"/>
        <family val="1"/>
      </rPr>
      <t>40</t>
    </r>
    <r>
      <rPr>
        <sz val="12"/>
        <rFont val="新細明體"/>
        <family val="1"/>
        <charset val="136"/>
      </rPr>
      <t>堂課</t>
    </r>
  </si>
  <si>
    <t>9789864490035</t>
    <phoneticPr fontId="1" type="noConversion"/>
  </si>
  <si>
    <t>家離水邊那麼近</t>
  </si>
  <si>
    <t>吳明益</t>
  </si>
  <si>
    <t>9789867237705</t>
    <phoneticPr fontId="1" type="noConversion"/>
  </si>
  <si>
    <r>
      <t>蝶道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修訂版</t>
    </r>
    <r>
      <rPr>
        <sz val="12"/>
        <rFont val="Times New Roman"/>
        <family val="1"/>
      </rPr>
      <t>)</t>
    </r>
  </si>
  <si>
    <t>9789866490316</t>
    <phoneticPr fontId="1" type="noConversion"/>
  </si>
  <si>
    <r>
      <t>單車失竊記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新增王德威推薦序</t>
    </r>
    <r>
      <rPr>
        <sz val="12"/>
        <rFont val="Times New Roman"/>
        <family val="1"/>
      </rPr>
      <t>)</t>
    </r>
  </si>
  <si>
    <t>麥田</t>
  </si>
  <si>
    <t>9789863443384</t>
    <phoneticPr fontId="1" type="noConversion"/>
  </si>
  <si>
    <t>浮光</t>
  </si>
  <si>
    <t>新經典文化</t>
  </si>
  <si>
    <t>9789865824150</t>
    <phoneticPr fontId="1" type="noConversion"/>
  </si>
  <si>
    <r>
      <t>艾西莫夫機器人短篇全集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全新修訂版</t>
    </r>
    <r>
      <rPr>
        <sz val="12"/>
        <rFont val="Times New Roman"/>
        <family val="1"/>
      </rPr>
      <t>)</t>
    </r>
  </si>
  <si>
    <t>艾西莫夫</t>
  </si>
  <si>
    <t>9789862622131</t>
    <phoneticPr fontId="1" type="noConversion"/>
  </si>
  <si>
    <t>綠島家書</t>
  </si>
  <si>
    <t>楊逵</t>
  </si>
  <si>
    <t>大塊</t>
  </si>
  <si>
    <t>9789862137321</t>
    <phoneticPr fontId="1" type="noConversion"/>
  </si>
  <si>
    <t>楊逵：鵝媽媽出嫁</t>
  </si>
  <si>
    <t>9789573255574</t>
    <phoneticPr fontId="1" type="noConversion"/>
  </si>
  <si>
    <t>小擁抱</t>
    <phoneticPr fontId="1" type="noConversion"/>
  </si>
  <si>
    <t>幾米</t>
    <phoneticPr fontId="1" type="noConversion"/>
  </si>
  <si>
    <t>大塊</t>
    <phoneticPr fontId="1" type="noConversion"/>
  </si>
  <si>
    <t>9789862133385</t>
    <phoneticPr fontId="1" type="noConversion"/>
  </si>
  <si>
    <r>
      <t>世界別為我擔心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</si>
  <si>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9789862132388</t>
    <phoneticPr fontId="1" type="noConversion"/>
  </si>
  <si>
    <r>
      <t>四季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盒裝劇場版</t>
    </r>
    <r>
      <rPr>
        <sz val="12"/>
        <rFont val="Times New Roman"/>
        <family val="1"/>
      </rPr>
      <t xml:space="preserve">) </t>
    </r>
    <phoneticPr fontId="1" type="noConversion"/>
  </si>
  <si>
    <t>幾米</t>
    <phoneticPr fontId="1" type="noConversion"/>
  </si>
  <si>
    <t>大塊</t>
    <phoneticPr fontId="1" type="noConversion"/>
  </si>
  <si>
    <t>9789862137079</t>
    <phoneticPr fontId="1" type="noConversion"/>
  </si>
  <si>
    <r>
      <t>如果我可以許一個願望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</si>
  <si>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9789862133941</t>
    <phoneticPr fontId="1" type="noConversion"/>
  </si>
  <si>
    <r>
      <t>忘記親一下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</si>
  <si>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9789862136041</t>
    <phoneticPr fontId="1" type="noConversion"/>
  </si>
  <si>
    <r>
      <t>我只能為你畫一張小卡片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平裝三版</t>
    </r>
    <r>
      <rPr>
        <sz val="12"/>
        <rFont val="Times New Roman"/>
        <family val="1"/>
      </rPr>
      <t xml:space="preserve">) </t>
    </r>
    <phoneticPr fontId="1" type="noConversion"/>
  </si>
  <si>
    <t>9789862136072</t>
    <phoneticPr fontId="1" type="noConversion"/>
  </si>
  <si>
    <r>
      <t>我的心中每天開出一朵花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精裝三版</t>
    </r>
    <r>
      <rPr>
        <sz val="12"/>
        <rFont val="Times New Roman"/>
        <family val="1"/>
      </rPr>
      <t xml:space="preserve">) </t>
    </r>
    <phoneticPr fontId="1" type="noConversion"/>
  </si>
  <si>
    <t>9789862136195</t>
    <phoneticPr fontId="1" type="noConversion"/>
  </si>
  <si>
    <r>
      <t>我的世界都是你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</si>
  <si>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9789862136782</t>
    <phoneticPr fontId="1" type="noConversion"/>
  </si>
  <si>
    <r>
      <t>忽遠忽近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>)</t>
    </r>
    <phoneticPr fontId="1" type="noConversion"/>
  </si>
  <si>
    <t>9789862137536</t>
    <phoneticPr fontId="1" type="noConversion"/>
  </si>
  <si>
    <t>照相本子</t>
    <phoneticPr fontId="1" type="noConversion"/>
  </si>
  <si>
    <t>9789862137451</t>
    <phoneticPr fontId="1" type="noConversion"/>
  </si>
  <si>
    <r>
      <t>履歷表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平裝二版</t>
    </r>
    <r>
      <rPr>
        <sz val="12"/>
        <rFont val="Times New Roman"/>
        <family val="1"/>
      </rPr>
      <t xml:space="preserve">) </t>
    </r>
    <phoneticPr fontId="1" type="noConversion"/>
  </si>
  <si>
    <t>9789862136690</t>
    <phoneticPr fontId="1" type="noConversion"/>
  </si>
  <si>
    <r>
      <t>藍石頭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平裝二版</t>
    </r>
    <r>
      <rPr>
        <sz val="12"/>
        <rFont val="Times New Roman"/>
        <family val="1"/>
      </rPr>
      <t xml:space="preserve">) </t>
    </r>
    <phoneticPr fontId="1" type="noConversion"/>
  </si>
  <si>
    <t>9789862136058</t>
    <phoneticPr fontId="1" type="noConversion"/>
  </si>
  <si>
    <r>
      <t>戀之風景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精裝</t>
    </r>
    <r>
      <rPr>
        <sz val="12"/>
        <rFont val="Times New Roman"/>
        <family val="1"/>
      </rPr>
      <t xml:space="preserve">) </t>
    </r>
    <phoneticPr fontId="1" type="noConversion"/>
  </si>
  <si>
    <t>幾米</t>
    <phoneticPr fontId="1" type="noConversion"/>
  </si>
  <si>
    <t>大塊</t>
    <phoneticPr fontId="1" type="noConversion"/>
  </si>
  <si>
    <t>9789867059628</t>
    <phoneticPr fontId="1" type="noConversion"/>
  </si>
  <si>
    <t>不適合交換殺人的夜晚</t>
  </si>
  <si>
    <t>東川篤哉</t>
  </si>
  <si>
    <t>尖端</t>
  </si>
  <si>
    <t>9789571052830</t>
  </si>
  <si>
    <t>好想趕快成為名偵探</t>
  </si>
  <si>
    <t>9789571053592</t>
  </si>
  <si>
    <t>完全犯罪需要幾隻貓？</t>
  </si>
  <si>
    <t>9789571051796</t>
  </si>
  <si>
    <t>我討厭的偵探</t>
  </si>
  <si>
    <t>9789571057620</t>
  </si>
  <si>
    <t>密室的鑰匙借給你</t>
  </si>
  <si>
    <t>9789571050522</t>
  </si>
  <si>
    <t>推理要在晚餐後</t>
  </si>
  <si>
    <t>9789571045603</t>
  </si>
  <si>
    <r>
      <t>推理要在晚餐後</t>
    </r>
    <r>
      <rPr>
        <sz val="12"/>
        <rFont val="Times New Roman"/>
        <family val="1"/>
      </rPr>
      <t>(01)</t>
    </r>
  </si>
  <si>
    <r>
      <t>東川篤哉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原作、川瀨綾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漫畫</t>
    </r>
  </si>
  <si>
    <t>4717702245894</t>
  </si>
  <si>
    <r>
      <t>推理要在晚餐後</t>
    </r>
    <r>
      <rPr>
        <sz val="12"/>
        <rFont val="Times New Roman"/>
        <family val="1"/>
      </rPr>
      <t>(02)</t>
    </r>
    <phoneticPr fontId="1" type="noConversion"/>
  </si>
  <si>
    <t>9789571047300</t>
  </si>
  <si>
    <r>
      <t>推理要在晚餐後</t>
    </r>
    <r>
      <rPr>
        <sz val="12"/>
        <rFont val="Times New Roman"/>
        <family val="1"/>
      </rPr>
      <t>(02)</t>
    </r>
  </si>
  <si>
    <t>4717702252670</t>
  </si>
  <si>
    <r>
      <t>推理要在晚餐後</t>
    </r>
    <r>
      <rPr>
        <sz val="12"/>
        <rFont val="Times New Roman"/>
        <family val="1"/>
      </rPr>
      <t>(03)</t>
    </r>
  </si>
  <si>
    <t>9789571051765</t>
  </si>
  <si>
    <t>朝密室射擊！</t>
  </si>
  <si>
    <t>9789571051079</t>
  </si>
  <si>
    <t>不學無術的偵探學園</t>
  </si>
  <si>
    <t>新雨</t>
  </si>
  <si>
    <t>9789862271117</t>
  </si>
  <si>
    <t>再也不綁架了</t>
  </si>
  <si>
    <t>9789862271148</t>
  </si>
  <si>
    <t>放學後再推理</t>
  </si>
  <si>
    <t>9789862271070</t>
  </si>
  <si>
    <t>殺意必定三度降臨</t>
  </si>
  <si>
    <t>9789862271285</t>
  </si>
  <si>
    <t>給偵探社的挑戰書：放學後再推理２</t>
  </si>
  <si>
    <t>9789862271735</t>
  </si>
  <si>
    <t>請勿在此丟棄屍體</t>
  </si>
  <si>
    <t>9789862270806</t>
  </si>
  <si>
    <t>血之祕史：科學革命時代的醫學與謀殺故事</t>
  </si>
  <si>
    <t>荷莉．塔克</t>
  </si>
  <si>
    <t>網路與書出版</t>
  </si>
  <si>
    <t>9789866841538</t>
  </si>
  <si>
    <r>
      <t>3D</t>
    </r>
    <r>
      <rPr>
        <sz val="12"/>
        <rFont val="新細明體"/>
        <family val="1"/>
        <charset val="136"/>
      </rPr>
      <t>擴增實境學習遊戲書</t>
    </r>
  </si>
  <si>
    <t>AlzzamEducation</t>
  </si>
  <si>
    <t>9789573279297</t>
  </si>
  <si>
    <t>生命的故事：演化</t>
  </si>
  <si>
    <t>凱蒂‧史考特</t>
  </si>
  <si>
    <t>9789573277538</t>
  </si>
  <si>
    <t>然後，我們都懂了</t>
  </si>
  <si>
    <t>小生</t>
  </si>
  <si>
    <t>9789863424543</t>
  </si>
  <si>
    <t>後來</t>
  </si>
  <si>
    <t>廖玉蕙</t>
  </si>
  <si>
    <t>9789574447459</t>
  </si>
  <si>
    <t>教授別急！廖玉蕙幽默散文選</t>
  </si>
  <si>
    <t>9789574449965</t>
  </si>
  <si>
    <t>像我這樣的老師</t>
  </si>
  <si>
    <t>9789574448579</t>
  </si>
  <si>
    <t>廖玉蕙老師的經典文學：唐朝詩人故事</t>
  </si>
  <si>
    <t>9789571169507</t>
  </si>
  <si>
    <t>廖玉蕙老師的經典文學：悲歡離合戲曲故事</t>
  </si>
  <si>
    <t>9789571169736</t>
  </si>
  <si>
    <t>廖玉蕙老師的經典文學：聽說書人講故事</t>
  </si>
  <si>
    <t>9789571170428</t>
  </si>
  <si>
    <t>廖玉蕙老師的經典文學－宋朝詩人故事</t>
  </si>
  <si>
    <t>9789571168357</t>
  </si>
  <si>
    <t>樂遊倫敦：西敏市、蘇荷區、劍橋、格林威治</t>
  </si>
  <si>
    <t>金知善</t>
  </si>
  <si>
    <t>山岳</t>
  </si>
  <si>
    <t>9789862485842</t>
  </si>
  <si>
    <t>真想立刻出發去倫敦</t>
  </si>
  <si>
    <t>克雷．藍普兒</t>
  </si>
  <si>
    <t>五南</t>
  </si>
  <si>
    <t>9789571185798</t>
  </si>
  <si>
    <t>廖玉蕙老師的經典文學：歷代筆記小說故事</t>
  </si>
  <si>
    <t>9789571170787</t>
  </si>
  <si>
    <t>老花眼公主的青春花園</t>
  </si>
  <si>
    <t>天下文化</t>
  </si>
  <si>
    <t>9789863206460</t>
  </si>
  <si>
    <r>
      <t>愛倫坡短篇小說選</t>
    </r>
    <r>
      <rPr>
        <sz val="12"/>
        <rFont val="Times New Roman"/>
        <family val="1"/>
      </rPr>
      <t>(25K</t>
    </r>
    <r>
      <rPr>
        <sz val="12"/>
        <rFont val="新細明體"/>
        <family val="1"/>
        <charset val="136"/>
      </rPr>
      <t>彩圖經典文學改寫</t>
    </r>
    <r>
      <rPr>
        <sz val="12"/>
        <rFont val="Times New Roman"/>
        <family val="1"/>
      </rPr>
      <t>+MP3)</t>
    </r>
  </si>
  <si>
    <t>李璞良</t>
  </si>
  <si>
    <t>寂天文化</t>
  </si>
  <si>
    <t>9789861849744</t>
  </si>
  <si>
    <t>冷酷的代課老師</t>
  </si>
  <si>
    <t>春天</t>
    <phoneticPr fontId="1" type="noConversion"/>
  </si>
  <si>
    <t>9789865607692</t>
  </si>
  <si>
    <r>
      <t>1973</t>
    </r>
    <r>
      <rPr>
        <sz val="12"/>
        <rFont val="新細明體"/>
        <family val="1"/>
        <charset val="136"/>
      </rPr>
      <t>年的彈珠玩具</t>
    </r>
  </si>
  <si>
    <t>村上春樹</t>
  </si>
  <si>
    <t>9571315761</t>
  </si>
  <si>
    <t>尋羊冒險記</t>
  </si>
  <si>
    <t>9571317853</t>
  </si>
  <si>
    <r>
      <t>遇見</t>
    </r>
    <r>
      <rPr>
        <sz val="12"/>
        <rFont val="Times New Roman"/>
        <family val="1"/>
      </rPr>
      <t>100%</t>
    </r>
    <r>
      <rPr>
        <sz val="12"/>
        <rFont val="新細明體"/>
        <family val="1"/>
        <charset val="136"/>
      </rPr>
      <t>的女孩</t>
    </r>
  </si>
  <si>
    <t>957131577X</t>
  </si>
  <si>
    <t>勇敢做夢吧！：不走都不知道自己有多厲害</t>
  </si>
  <si>
    <t>吳沁婕</t>
  </si>
  <si>
    <t>9789573274346</t>
  </si>
  <si>
    <r>
      <t>校園：</t>
    </r>
    <r>
      <rPr>
        <sz val="12"/>
        <rFont val="Times New Roman"/>
        <family val="1"/>
      </rPr>
      <t>107</t>
    </r>
    <r>
      <rPr>
        <sz val="12"/>
        <rFont val="新細明體"/>
        <family val="1"/>
        <charset val="136"/>
      </rPr>
      <t>種校園生物的奧祕</t>
    </r>
  </si>
  <si>
    <t>王美鳳</t>
  </si>
  <si>
    <t>人人</t>
  </si>
  <si>
    <t>9789864610105</t>
  </si>
  <si>
    <t>我的十堂大體解剖課：那些與大體老師在一起的時光</t>
  </si>
  <si>
    <t>何翰蓁、李翠卿</t>
  </si>
  <si>
    <t>八旗文化</t>
  </si>
  <si>
    <t>9789865842918</t>
    <phoneticPr fontId="1" type="noConversion"/>
  </si>
  <si>
    <t>譚敦慈的安心廚房食典</t>
  </si>
  <si>
    <t>譚敦慈</t>
  </si>
  <si>
    <t>9789863425625</t>
    <phoneticPr fontId="1" type="noConversion"/>
  </si>
  <si>
    <t>夜班急診室：急診醫師筆下的真實人生</t>
  </si>
  <si>
    <t>布萊恩．高德曼</t>
  </si>
  <si>
    <t>9789863207344</t>
    <phoneticPr fontId="1" type="noConversion"/>
  </si>
  <si>
    <t>記憶空了，愛滿了</t>
  </si>
  <si>
    <t>周貞利</t>
  </si>
  <si>
    <t>天下生活</t>
  </si>
  <si>
    <t>9789862419540</t>
    <phoneticPr fontId="1" type="noConversion"/>
  </si>
  <si>
    <t>神奇の肌內效</t>
  </si>
  <si>
    <t>蔡忠憲</t>
  </si>
  <si>
    <t>文經社</t>
  </si>
  <si>
    <t>9789576637278</t>
    <phoneticPr fontId="1" type="noConversion"/>
  </si>
  <si>
    <r>
      <t>專為青春期孩子設計的菜市場營養學：</t>
    </r>
    <r>
      <rPr>
        <sz val="12"/>
        <rFont val="Times New Roman"/>
        <family val="1"/>
      </rPr>
      <t>4</t>
    </r>
    <r>
      <rPr>
        <sz val="12"/>
        <rFont val="新細明體"/>
        <family val="1"/>
        <charset val="136"/>
      </rPr>
      <t>大營養師聯手解決長不高、肥胖、青春痘、發育差等所有問題！</t>
    </r>
  </si>
  <si>
    <t>饒月娟、杜秀容、陳柏方等</t>
  </si>
  <si>
    <t>台灣廣廈</t>
  </si>
  <si>
    <t>9789861303260</t>
    <phoneticPr fontId="1" type="noConversion"/>
  </si>
  <si>
    <r>
      <t>救護車來之前，我們能做什麼？：搶救生命一分鐘，</t>
    </r>
    <r>
      <rPr>
        <sz val="12"/>
        <rFont val="Times New Roman"/>
        <family val="1"/>
      </rPr>
      <t>50</t>
    </r>
    <r>
      <rPr>
        <sz val="12"/>
        <rFont val="新細明體"/>
        <family val="1"/>
        <charset val="136"/>
      </rPr>
      <t>個不可不學的現場急救法</t>
    </r>
  </si>
  <si>
    <t>賈大成</t>
  </si>
  <si>
    <t>四塊玉文創</t>
  </si>
  <si>
    <t>9789869421256</t>
    <phoneticPr fontId="1" type="noConversion"/>
  </si>
  <si>
    <t>林杰樑醫師生活中的毒系列叢書套書</t>
  </si>
  <si>
    <t>林杰樑</t>
  </si>
  <si>
    <t>宏欣文化</t>
  </si>
  <si>
    <t>9789579411837</t>
    <phoneticPr fontId="1" type="noConversion"/>
  </si>
  <si>
    <t>村裡來了個暴走女外科：偏鄉小醫院的血與骨、笑和淚</t>
  </si>
  <si>
    <t>劉宗瑀</t>
  </si>
  <si>
    <t>9789571369297</t>
    <phoneticPr fontId="1" type="noConversion"/>
  </si>
  <si>
    <t>國家代表隊醫師教你運動不受傷：治療超過萬名運動員的主治醫師，最想叮嚀你的運動防護法</t>
  </si>
  <si>
    <t>林頌凱</t>
  </si>
  <si>
    <t>高寶</t>
  </si>
  <si>
    <t>9789863610427</t>
    <phoneticPr fontId="1" type="noConversion"/>
  </si>
  <si>
    <r>
      <t>Dr.</t>
    </r>
    <r>
      <rPr>
        <sz val="12"/>
        <rFont val="新細明體"/>
        <family val="1"/>
        <charset val="136"/>
      </rPr>
      <t>小志志圖解健康醫學</t>
    </r>
  </si>
  <si>
    <t>劉育志，白映俞</t>
  </si>
  <si>
    <t>9789864770717</t>
    <phoneticPr fontId="1" type="noConversion"/>
  </si>
  <si>
    <t>晶瑩剔透超美的！繽紛熱縮片飾品創作集</t>
    <phoneticPr fontId="1" type="noConversion"/>
  </si>
  <si>
    <t> NanaAkua</t>
  </si>
  <si>
    <t>Elegant-Boutique新手作</t>
  </si>
  <si>
    <t>9789869273558</t>
    <phoneticPr fontId="1" type="noConversion"/>
  </si>
  <si>
    <t>色鉛筆創意手繪寶典：暢銷珍藏版</t>
    <phoneticPr fontId="1" type="noConversion"/>
  </si>
  <si>
    <t>飛樂鳥工作室</t>
  </si>
  <si>
    <r>
      <t>PCuSER</t>
    </r>
    <r>
      <rPr>
        <sz val="12"/>
        <rFont val="新細明體"/>
        <family val="1"/>
        <charset val="136"/>
      </rPr>
      <t>電腦人文化</t>
    </r>
  </si>
  <si>
    <t>4717702088910</t>
    <phoneticPr fontId="1" type="noConversion"/>
  </si>
  <si>
    <r>
      <t>莎士比亞超圖解：解構</t>
    </r>
    <r>
      <rPr>
        <sz val="12"/>
        <rFont val="Times New Roman"/>
        <family val="1"/>
      </rPr>
      <t>17</t>
    </r>
    <r>
      <rPr>
        <sz val="12"/>
        <rFont val="新細明體"/>
        <family val="1"/>
        <charset val="136"/>
      </rPr>
      <t>齣經典劇作，上一堂最好玩的莎翁課！</t>
    </r>
    <phoneticPr fontId="1" type="noConversion"/>
  </si>
  <si>
    <r>
      <t>作者：</t>
    </r>
    <r>
      <rPr>
        <sz val="12"/>
        <rFont val="Times New Roman"/>
        <family val="1"/>
      </rPr>
      <t> </t>
    </r>
    <r>
      <rPr>
        <sz val="12"/>
        <rFont val="新細明體"/>
        <family val="1"/>
        <charset val="136"/>
      </rPr>
      <t>凱若琳</t>
    </r>
    <r>
      <rPr>
        <sz val="12"/>
        <rFont val="Times New Roman"/>
        <family val="1"/>
      </rPr>
      <t>•</t>
    </r>
    <r>
      <rPr>
        <sz val="12"/>
        <rFont val="新細明體"/>
        <family val="1"/>
        <charset val="136"/>
      </rPr>
      <t>吉約</t>
    </r>
    <r>
      <rPr>
        <sz val="12"/>
        <rFont val="Times New Roman"/>
        <family val="1"/>
      </rPr>
      <t>  </t>
    </r>
    <r>
      <rPr>
        <sz val="12"/>
        <rFont val="新細明體"/>
        <family val="1"/>
        <charset val="136"/>
      </rPr>
      <t>原文作者：</t>
    </r>
    <r>
      <rPr>
        <sz val="12"/>
        <rFont val="Times New Roman"/>
        <family val="1"/>
      </rPr>
      <t>CarolineGuillot</t>
    </r>
    <r>
      <rPr>
        <sz val="12"/>
        <rFont val="新細明體"/>
        <family val="1"/>
        <charset val="136"/>
      </rPr>
      <t>譯者：范堯寬</t>
    </r>
  </si>
  <si>
    <t>9789869377157</t>
    <phoneticPr fontId="1" type="noConversion"/>
  </si>
  <si>
    <r>
      <t>絕美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花之繪：色鉛筆的優雅描畫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花卉彩繪技法〆暢銷珍藏版</t>
    </r>
    <phoneticPr fontId="1" type="noConversion"/>
  </si>
  <si>
    <t>4717702095512</t>
    <phoneticPr fontId="1" type="noConversion"/>
  </si>
  <si>
    <r>
      <t>我的超可愛橡皮章：一塊橡皮擦</t>
    </r>
    <r>
      <rPr>
        <sz val="12"/>
        <rFont val="Times New Roman"/>
        <family val="1"/>
      </rPr>
      <t xml:space="preserve"> × </t>
    </r>
    <r>
      <rPr>
        <sz val="12"/>
        <rFont val="新細明體"/>
        <family val="1"/>
        <charset val="136"/>
      </rPr>
      <t>一把美工刀</t>
    </r>
    <phoneticPr fontId="1" type="noConversion"/>
  </si>
  <si>
    <t>津久井敭子</t>
  </si>
  <si>
    <t>9789862295106</t>
    <phoneticPr fontId="1" type="noConversion"/>
  </si>
  <si>
    <r>
      <t>5</t>
    </r>
    <r>
      <rPr>
        <sz val="12"/>
        <rFont val="新細明體"/>
        <family val="1"/>
        <charset val="136"/>
      </rPr>
      <t>堂課學會畫漫畫人物</t>
    </r>
  </si>
  <si>
    <r>
      <t xml:space="preserve">東京
</t>
    </r>
    <r>
      <rPr>
        <sz val="12"/>
        <rFont val="Times New Roman"/>
        <family val="1"/>
      </rPr>
      <t>Communication</t>
    </r>
  </si>
  <si>
    <t>三悅</t>
  </si>
  <si>
    <t>9789865959449</t>
    <phoneticPr fontId="1" type="noConversion"/>
  </si>
  <si>
    <t>創作性兒童戲劇進階：教室中的表演藝術課程</t>
    <phoneticPr fontId="1" type="noConversion"/>
  </si>
  <si>
    <r>
      <t> BarbaraSalisburyWills </t>
    </r>
    <r>
      <rPr>
        <sz val="12"/>
        <rFont val="新細明體"/>
        <family val="1"/>
        <charset val="136"/>
      </rPr>
      <t>譯者：林玫君、林珮如</t>
    </r>
  </si>
  <si>
    <t>心理</t>
  </si>
  <si>
    <t>9789861913766</t>
    <phoneticPr fontId="1" type="noConversion"/>
  </si>
  <si>
    <r>
      <t>第一次學刻橡皮章</t>
    </r>
    <r>
      <rPr>
        <sz val="12"/>
        <rFont val="Times New Roman"/>
        <family val="1"/>
      </rPr>
      <t>(600</t>
    </r>
    <r>
      <rPr>
        <sz val="12"/>
        <rFont val="新細明體"/>
        <family val="1"/>
        <charset val="136"/>
      </rPr>
      <t>個讓布作更</t>
    </r>
    <r>
      <rPr>
        <sz val="12"/>
        <rFont val="Times New Roman"/>
        <family val="1"/>
      </rPr>
      <t>IN</t>
    </r>
    <r>
      <rPr>
        <sz val="12"/>
        <rFont val="新細明體"/>
        <family val="1"/>
        <charset val="136"/>
      </rPr>
      <t>的橡皮章圖案</t>
    </r>
    <r>
      <rPr>
        <sz val="12"/>
        <rFont val="Times New Roman"/>
        <family val="1"/>
      </rPr>
      <t>)</t>
    </r>
    <phoneticPr fontId="1" type="noConversion"/>
  </si>
  <si>
    <t>BOUTIQUE</t>
  </si>
  <si>
    <t>手作族</t>
  </si>
  <si>
    <t>9789868669000</t>
    <phoneticPr fontId="1" type="noConversion"/>
  </si>
  <si>
    <t>做一本我的時光書：珍藏那些可以一起聊聊的回憶</t>
    <phoneticPr fontId="1" type="noConversion"/>
  </si>
  <si>
    <r>
      <t>約翰</t>
    </r>
    <r>
      <rPr>
        <sz val="12"/>
        <rFont val="Times New Roman"/>
        <family val="1"/>
      </rPr>
      <t>-</t>
    </r>
    <r>
      <rPr>
        <sz val="12"/>
        <rFont val="新細明體"/>
        <family val="1"/>
        <charset val="136"/>
      </rPr>
      <t>保羅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弗林托斯</t>
    </r>
  </si>
  <si>
    <t>日月文化</t>
  </si>
  <si>
    <t>9789862485682</t>
    <phoneticPr fontId="1" type="noConversion"/>
  </si>
  <si>
    <r>
      <t>50</t>
    </r>
    <r>
      <rPr>
        <sz val="12"/>
        <rFont val="新細明體"/>
        <family val="1"/>
        <charset val="136"/>
      </rPr>
      <t>個精彩的畫畫創意練習</t>
    </r>
  </si>
  <si>
    <r>
      <t>惠妮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謝爾曼</t>
    </r>
  </si>
  <si>
    <t>9789865829988</t>
    <phoneticPr fontId="1" type="noConversion"/>
  </si>
  <si>
    <r>
      <t>新手學畫畫的第一本書：</t>
    </r>
    <r>
      <rPr>
        <sz val="12"/>
        <rFont val="Times New Roman"/>
        <family val="1"/>
      </rPr>
      <t>33</t>
    </r>
    <r>
      <rPr>
        <sz val="12"/>
        <rFont val="新細明體"/>
        <family val="1"/>
        <charset val="136"/>
      </rPr>
      <t>個輕鬆學會畫畫的小練習</t>
    </r>
    <phoneticPr fontId="1" type="noConversion"/>
  </si>
  <si>
    <t>Mark&amp;MaryWillen</t>
  </si>
  <si>
    <t>9789861206318</t>
    <phoneticPr fontId="1" type="noConversion"/>
  </si>
  <si>
    <r>
      <t>一枝筆開心畫輕鬆描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畫出好心情：多種萌系畫風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一分鐘讓你抒壓好</t>
    </r>
    <r>
      <rPr>
        <sz val="12"/>
        <rFont val="Times New Roman"/>
        <family val="1"/>
      </rPr>
      <t>HAPPY</t>
    </r>
    <phoneticPr fontId="1" type="noConversion"/>
  </si>
  <si>
    <t>金智慧</t>
  </si>
  <si>
    <t>台灣廣廈</t>
    <phoneticPr fontId="1" type="noConversion"/>
  </si>
  <si>
    <t>9789869002615</t>
    <phoneticPr fontId="1" type="noConversion"/>
  </si>
  <si>
    <r>
      <t>直笛流行名曲</t>
    </r>
    <r>
      <rPr>
        <sz val="12"/>
        <rFont val="Times New Roman"/>
        <family val="1"/>
      </rPr>
      <t>(5)</t>
    </r>
  </si>
  <si>
    <t>黃界錫</t>
  </si>
  <si>
    <r>
      <t>立誼</t>
    </r>
    <r>
      <rPr>
        <sz val="12"/>
        <rFont val="Times New Roman"/>
        <family val="1"/>
      </rPr>
      <t> </t>
    </r>
  </si>
  <si>
    <t>9789867241702</t>
    <phoneticPr fontId="1" type="noConversion"/>
  </si>
  <si>
    <t>色鉛筆的練習帖：每日十分鐘的達人養成班：增訂版</t>
    <phoneticPr fontId="1" type="noConversion"/>
  </si>
  <si>
    <t>河合瞳</t>
  </si>
  <si>
    <t>邦聯</t>
  </si>
  <si>
    <t>9789869175890</t>
    <phoneticPr fontId="1" type="noConversion"/>
  </si>
  <si>
    <t>動手刻刻看：我的第一顆橡皮章</t>
    <phoneticPr fontId="1" type="noConversion"/>
  </si>
  <si>
    <t>Mizutama</t>
  </si>
  <si>
    <t>9789865944438</t>
    <phoneticPr fontId="1" type="noConversion"/>
  </si>
  <si>
    <r>
      <t>抒心禪繞畫</t>
    </r>
    <r>
      <rPr>
        <sz val="12"/>
        <rFont val="Times New Roman"/>
        <family val="1"/>
      </rPr>
      <t>(104</t>
    </r>
    <r>
      <rPr>
        <sz val="12"/>
        <rFont val="新細明體"/>
        <family val="1"/>
        <charset val="136"/>
      </rPr>
      <t>款必學圖樣</t>
    </r>
    <r>
      <rPr>
        <sz val="12"/>
        <rFont val="Times New Roman"/>
        <family val="1"/>
      </rPr>
      <t>)</t>
    </r>
  </si>
  <si>
    <t>佐藤心美</t>
  </si>
  <si>
    <t>東販</t>
  </si>
  <si>
    <t>9789864752287</t>
    <phoneticPr fontId="1" type="noConversion"/>
  </si>
  <si>
    <r>
      <t>故事創作</t>
    </r>
    <r>
      <rPr>
        <sz val="12"/>
        <rFont val="Times New Roman"/>
        <family val="1"/>
      </rPr>
      <t>Tips</t>
    </r>
    <r>
      <rPr>
        <sz val="12"/>
        <rFont val="新細明體"/>
        <family val="1"/>
        <charset val="136"/>
      </rPr>
      <t>：</t>
    </r>
    <r>
      <rPr>
        <sz val="12"/>
        <rFont val="Times New Roman"/>
        <family val="1"/>
      </rPr>
      <t>32</t>
    </r>
    <r>
      <rPr>
        <sz val="12"/>
        <rFont val="新細明體"/>
        <family val="1"/>
        <charset val="136"/>
      </rPr>
      <t>堂創意課</t>
    </r>
    <phoneticPr fontId="1" type="noConversion"/>
  </si>
  <si>
    <t>耿一偉</t>
  </si>
  <si>
    <t>書林</t>
    <phoneticPr fontId="1" type="noConversion"/>
  </si>
  <si>
    <t>9789574455997</t>
    <phoneticPr fontId="1" type="noConversion"/>
  </si>
  <si>
    <r>
      <t>表演藝術達人祕笈</t>
    </r>
    <r>
      <rPr>
        <sz val="12"/>
        <rFont val="Times New Roman"/>
        <family val="1"/>
      </rPr>
      <t xml:space="preserve"> 1 </t>
    </r>
    <r>
      <rPr>
        <sz val="12"/>
        <rFont val="新細明體"/>
        <family val="1"/>
        <charset val="136"/>
      </rPr>
      <t>看表演破解問題百百招</t>
    </r>
    <phoneticPr fontId="1" type="noConversion"/>
  </si>
  <si>
    <r>
      <t> </t>
    </r>
    <r>
      <rPr>
        <sz val="12"/>
        <rFont val="新細明體"/>
        <family val="1"/>
        <charset val="136"/>
      </rPr>
      <t>王凌莉、李立亨、林乃文、貧窮男、曾智寧</t>
    </r>
  </si>
  <si>
    <t>國家表演藝術中心</t>
  </si>
  <si>
    <t>9789860240696</t>
    <phoneticPr fontId="1" type="noConversion"/>
  </si>
  <si>
    <r>
      <t>表演藝術達人祕笈</t>
    </r>
    <r>
      <rPr>
        <sz val="12"/>
        <rFont val="Times New Roman"/>
        <family val="1"/>
      </rPr>
      <t>2--</t>
    </r>
    <r>
      <rPr>
        <sz val="12"/>
        <rFont val="新細明體"/>
        <family val="1"/>
        <charset val="136"/>
      </rPr>
      <t>看懂音樂的大眼睛</t>
    </r>
  </si>
  <si>
    <r>
      <t> </t>
    </r>
    <r>
      <rPr>
        <sz val="12"/>
        <rFont val="新細明體"/>
        <family val="1"/>
        <charset val="136"/>
      </rPr>
      <t>李秋玫．吳智聰．曾智寧</t>
    </r>
  </si>
  <si>
    <t>9789860118940</t>
    <phoneticPr fontId="1" type="noConversion"/>
  </si>
  <si>
    <t>表演藝術達人秘笈</t>
    <phoneticPr fontId="1" type="noConversion"/>
  </si>
  <si>
    <t>9789860057560</t>
    <phoneticPr fontId="1" type="noConversion"/>
  </si>
  <si>
    <r>
      <t>表演藝術達人秘笈</t>
    </r>
    <r>
      <rPr>
        <sz val="12"/>
        <rFont val="Times New Roman"/>
        <family val="1"/>
      </rPr>
      <t>4-</t>
    </r>
    <r>
      <rPr>
        <sz val="12"/>
        <rFont val="新細明體"/>
        <family val="1"/>
        <charset val="136"/>
      </rPr>
      <t>舞動世界的小腳</t>
    </r>
    <r>
      <rPr>
        <sz val="12"/>
        <rFont val="Times New Roman"/>
        <family val="1"/>
      </rPr>
      <t>Y</t>
    </r>
  </si>
  <si>
    <r>
      <t> </t>
    </r>
    <r>
      <rPr>
        <sz val="12"/>
        <rFont val="新細明體"/>
        <family val="1"/>
        <charset val="136"/>
      </rPr>
      <t>林郁晶、邱怡文、趙綺芳</t>
    </r>
  </si>
  <si>
    <t>9789860165524</t>
    <phoneticPr fontId="1" type="noConversion"/>
  </si>
  <si>
    <r>
      <t>扣人心弦的細膩手繪術：</t>
    </r>
    <r>
      <rPr>
        <sz val="12"/>
        <rFont val="Times New Roman"/>
        <family val="1"/>
      </rPr>
      <t>15</t>
    </r>
    <r>
      <rPr>
        <sz val="12"/>
        <rFont val="新細明體"/>
        <family val="1"/>
        <charset val="136"/>
      </rPr>
      <t>堂最有質感的鉛筆素描課</t>
    </r>
    <phoneticPr fontId="1" type="noConversion"/>
  </si>
  <si>
    <t>博誌文化</t>
  </si>
  <si>
    <t>9789862101018</t>
    <phoneticPr fontId="1" type="noConversion"/>
  </si>
  <si>
    <t>扣人心弦的細膩手繪術：教你用素描表現物體的質感</t>
    <phoneticPr fontId="1" type="noConversion"/>
  </si>
  <si>
    <t>9789862101117</t>
    <phoneticPr fontId="1" type="noConversion"/>
  </si>
  <si>
    <t>色鉛筆繪畫寶典</t>
  </si>
  <si>
    <t>蔥二</t>
  </si>
  <si>
    <t>9789862101315</t>
    <phoneticPr fontId="1" type="noConversion"/>
  </si>
  <si>
    <r>
      <t>愛上簡筆畫：一畫就可愛的色鉛筆小練習</t>
    </r>
    <r>
      <rPr>
        <sz val="12"/>
        <rFont val="Times New Roman"/>
        <family val="1"/>
      </rPr>
      <t>5000</t>
    </r>
    <r>
      <rPr>
        <sz val="12"/>
        <rFont val="新細明體"/>
        <family val="1"/>
        <charset val="136"/>
      </rPr>
      <t>例：應用篇</t>
    </r>
    <phoneticPr fontId="1" type="noConversion"/>
  </si>
  <si>
    <t>9789862101612</t>
    <phoneticPr fontId="1" type="noConversion"/>
  </si>
  <si>
    <t>音樂遊戲</t>
  </si>
  <si>
    <t>夏翠萍</t>
  </si>
  <si>
    <r>
      <t>華立圖書</t>
    </r>
    <r>
      <rPr>
        <sz val="12"/>
        <rFont val="Times New Roman"/>
        <family val="1"/>
      </rPr>
      <t> </t>
    </r>
  </si>
  <si>
    <t>9577841996</t>
  </si>
  <si>
    <r>
      <t>水彩技法手冊</t>
    </r>
    <r>
      <rPr>
        <sz val="12"/>
        <rFont val="Times New Roman"/>
        <family val="1"/>
      </rPr>
      <t>--</t>
    </r>
    <r>
      <rPr>
        <sz val="12"/>
        <rFont val="新細明體"/>
        <family val="1"/>
        <charset val="136"/>
      </rPr>
      <t>靜爱</t>
    </r>
  </si>
  <si>
    <t>楊恩生</t>
  </si>
  <si>
    <t>雄獅美術</t>
  </si>
  <si>
    <t>9579420122</t>
    <phoneticPr fontId="1" type="noConversion"/>
  </si>
  <si>
    <r>
      <t>第一本塗鴉書：</t>
    </r>
    <r>
      <rPr>
        <sz val="12"/>
        <rFont val="Times New Roman"/>
        <family val="1"/>
      </rPr>
      <t>Q</t>
    </r>
    <r>
      <rPr>
        <sz val="12"/>
        <rFont val="新細明體"/>
        <family val="1"/>
        <charset val="136"/>
      </rPr>
      <t>版卡通插畫設計</t>
    </r>
    <phoneticPr fontId="1" type="noConversion"/>
  </si>
  <si>
    <t>姜利和</t>
  </si>
  <si>
    <t>源樺出版</t>
  </si>
  <si>
    <t>9789866055171</t>
    <phoneticPr fontId="1" type="noConversion"/>
  </si>
  <si>
    <r>
      <t>超可愛圖文隨手畫</t>
    </r>
    <r>
      <rPr>
        <sz val="12"/>
        <rFont val="Times New Roman"/>
        <family val="1"/>
      </rPr>
      <t>10000</t>
    </r>
    <r>
      <rPr>
        <sz val="12"/>
        <rFont val="新細明體"/>
        <family val="1"/>
        <charset val="136"/>
      </rPr>
      <t>例大全</t>
    </r>
  </si>
  <si>
    <t>碁峰</t>
  </si>
  <si>
    <t>9789864760114</t>
    <phoneticPr fontId="1" type="noConversion"/>
  </si>
  <si>
    <r>
      <t>超清新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水性</t>
    </r>
    <r>
      <rPr>
        <sz val="12"/>
        <rFont val="Times New Roman"/>
        <family val="1"/>
      </rPr>
      <t>)</t>
    </r>
    <r>
      <rPr>
        <sz val="12"/>
        <rFont val="新細明體"/>
        <family val="1"/>
        <charset val="136"/>
      </rPr>
      <t>色鉛筆隨手畫</t>
    </r>
    <r>
      <rPr>
        <sz val="12"/>
        <rFont val="Times New Roman"/>
        <family val="1"/>
      </rPr>
      <t>10000</t>
    </r>
    <r>
      <rPr>
        <sz val="12"/>
        <rFont val="新細明體"/>
        <family val="1"/>
        <charset val="136"/>
      </rPr>
      <t>例大全</t>
    </r>
  </si>
  <si>
    <t>9789864763085</t>
    <phoneticPr fontId="1" type="noConversion"/>
  </si>
  <si>
    <r>
      <t>365</t>
    </r>
    <r>
      <rPr>
        <sz val="12"/>
        <rFont val="新細明體"/>
        <family val="1"/>
        <charset val="136"/>
      </rPr>
      <t>天的手繪小日子★超可愛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好簡單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最實用的彩繪圖案，一起來玩塗鴉吧〈</t>
    </r>
  </si>
  <si>
    <t>飛樂鳥</t>
  </si>
  <si>
    <t>電腦人</t>
  </si>
  <si>
    <t>9789866009747</t>
    <phoneticPr fontId="1" type="noConversion"/>
  </si>
  <si>
    <t>教你一次學會禪繞畫</t>
  </si>
  <si>
    <r>
      <t>凱絲</t>
    </r>
    <r>
      <rPr>
        <sz val="12"/>
        <rFont val="Times New Roman"/>
        <family val="1"/>
      </rPr>
      <t>˙</t>
    </r>
    <r>
      <rPr>
        <sz val="12"/>
        <rFont val="新細明體"/>
        <family val="1"/>
        <charset val="136"/>
      </rPr>
      <t>霍爾</t>
    </r>
  </si>
  <si>
    <t>9789573271697</t>
    <phoneticPr fontId="1" type="noConversion"/>
  </si>
  <si>
    <r>
      <t>一筆一畫彩繪你的日常生活：創意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日常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生活</t>
    </r>
    <phoneticPr fontId="1" type="noConversion"/>
  </si>
  <si>
    <t>樂友文化</t>
  </si>
  <si>
    <t>9789869303798</t>
    <phoneticPr fontId="1" type="noConversion"/>
  </si>
  <si>
    <r>
      <t>放手畫禪繞：我的</t>
    </r>
    <r>
      <rPr>
        <sz val="12"/>
        <rFont val="Times New Roman"/>
        <family val="1"/>
      </rPr>
      <t>108</t>
    </r>
    <r>
      <rPr>
        <sz val="12"/>
        <rFont val="新細明體"/>
        <family val="1"/>
        <charset val="136"/>
      </rPr>
      <t>禑禪繞畫練習</t>
    </r>
    <phoneticPr fontId="1" type="noConversion"/>
  </si>
  <si>
    <t>珊迪〃史汀〃巴圔洛</t>
  </si>
  <si>
    <t>9789865865368</t>
    <phoneticPr fontId="1" type="noConversion"/>
  </si>
  <si>
    <t>我的可愛橡皮章</t>
  </si>
  <si>
    <t>編輯部</t>
  </si>
  <si>
    <t>藝風堂</t>
    <phoneticPr fontId="1" type="noConversion"/>
  </si>
  <si>
    <t>9789866524448</t>
    <phoneticPr fontId="1" type="noConversion"/>
  </si>
  <si>
    <t>我的馬賽克生活拼貼</t>
  </si>
  <si>
    <t>湯素雲</t>
  </si>
  <si>
    <t>9789866524776</t>
    <phoneticPr fontId="1" type="noConversion"/>
  </si>
  <si>
    <t>基礎素描畫</t>
  </si>
  <si>
    <t>視覺研究所</t>
  </si>
  <si>
    <t>藝術圖書</t>
  </si>
  <si>
    <t>9579045534</t>
    <phoneticPr fontId="1" type="noConversion"/>
  </si>
  <si>
    <t>放了牛，他們自己會吃草</t>
    <phoneticPr fontId="1" type="noConversion"/>
  </si>
  <si>
    <r>
      <t>米米（迷路媽）</t>
    </r>
    <r>
      <rPr>
        <sz val="12"/>
        <color indexed="8"/>
        <rFont val="Times New Roman"/>
        <family val="1"/>
      </rPr>
      <t/>
    </r>
    <phoneticPr fontId="1" type="noConversion"/>
  </si>
  <si>
    <t>三采</t>
    <phoneticPr fontId="1" type="noConversion"/>
  </si>
  <si>
    <t>9789863427650</t>
    <phoneticPr fontId="1" type="noConversion"/>
  </si>
  <si>
    <t>自炊食代の愛女便當</t>
    <phoneticPr fontId="1" type="noConversion"/>
  </si>
  <si>
    <t>極光</t>
    <phoneticPr fontId="1" type="noConversion"/>
  </si>
  <si>
    <t>方智</t>
    <phoneticPr fontId="1" type="noConversion"/>
  </si>
  <si>
    <t>9789861754505</t>
    <phoneticPr fontId="1" type="noConversion"/>
  </si>
  <si>
    <t>童子軍手工藝</t>
    <phoneticPr fontId="1" type="noConversion"/>
  </si>
  <si>
    <t>傅全福</t>
    <phoneticPr fontId="1" type="noConversion"/>
  </si>
  <si>
    <t>水牛</t>
    <phoneticPr fontId="1" type="noConversion"/>
  </si>
  <si>
    <t>9789575995898</t>
    <phoneticPr fontId="1" type="noConversion"/>
  </si>
  <si>
    <t>有形有色！義大利媽媽的手感義大利麵</t>
    <phoneticPr fontId="1" type="noConversion"/>
  </si>
  <si>
    <t>金子琴美</t>
    <phoneticPr fontId="1" type="noConversion"/>
  </si>
  <si>
    <t>台灣廣廈</t>
    <phoneticPr fontId="1" type="noConversion"/>
  </si>
  <si>
    <t>9789861303482</t>
    <phoneticPr fontId="1" type="noConversion"/>
  </si>
  <si>
    <t>魔法手工巧克力</t>
  </si>
  <si>
    <r>
      <t>王傳仁</t>
    </r>
    <r>
      <rPr>
        <sz val="12"/>
        <rFont val="Times New Roman"/>
        <family val="1"/>
      </rPr>
      <t>.</t>
    </r>
    <r>
      <rPr>
        <sz val="12"/>
        <rFont val="新細明體"/>
        <family val="1"/>
        <charset val="136"/>
      </rPr>
      <t>魏琴</t>
    </r>
  </si>
  <si>
    <t>雅事文化</t>
  </si>
  <si>
    <t>9789865760236</t>
  </si>
  <si>
    <t>人生啊，歡迎迷路</t>
    <phoneticPr fontId="1" type="noConversion"/>
  </si>
  <si>
    <t>迷路，米米</t>
    <phoneticPr fontId="1" type="noConversion"/>
  </si>
  <si>
    <t>圓神</t>
    <phoneticPr fontId="1" type="noConversion"/>
  </si>
  <si>
    <t>9789861335223</t>
    <phoneticPr fontId="1" type="noConversion"/>
  </si>
  <si>
    <r>
      <t>哥教的不是歷史，是人性：呂捷親授，如何做一隻成功的魯蛇</t>
    </r>
    <r>
      <rPr>
        <sz val="12"/>
        <rFont val="Times New Roman"/>
        <family val="1"/>
      </rPr>
      <t xml:space="preserve"> </t>
    </r>
    <phoneticPr fontId="1" type="noConversion"/>
  </si>
  <si>
    <t>呂捷</t>
    <phoneticPr fontId="1" type="noConversion"/>
  </si>
  <si>
    <t>圓神</t>
    <phoneticPr fontId="1" type="noConversion"/>
  </si>
  <si>
    <t>9789861335582</t>
    <phoneticPr fontId="1" type="noConversion"/>
  </si>
  <si>
    <t>越跑越懂得：亞洲第一極地超馬選手陳彥博想告訴你的事</t>
    <phoneticPr fontId="1" type="noConversion"/>
  </si>
  <si>
    <t>陳彥博</t>
    <phoneticPr fontId="1" type="noConversion"/>
  </si>
  <si>
    <t>9789861335568</t>
    <phoneticPr fontId="1" type="noConversion"/>
  </si>
  <si>
    <r>
      <t>150</t>
    </r>
    <r>
      <rPr>
        <sz val="12"/>
        <rFont val="新細明體"/>
        <family val="1"/>
        <charset val="136"/>
      </rPr>
      <t>種新手入門小餅乾</t>
    </r>
    <phoneticPr fontId="1" type="noConversion"/>
  </si>
  <si>
    <t>楊桃文化</t>
    <phoneticPr fontId="1" type="noConversion"/>
  </si>
  <si>
    <t>4711213299056</t>
    <phoneticPr fontId="1" type="noConversion"/>
  </si>
  <si>
    <r>
      <t>手作點心</t>
    </r>
    <r>
      <rPr>
        <sz val="12"/>
        <rFont val="Times New Roman"/>
        <family val="1"/>
      </rPr>
      <t>200</t>
    </r>
    <r>
      <rPr>
        <sz val="12"/>
        <rFont val="新細明體"/>
        <family val="1"/>
        <charset val="136"/>
      </rPr>
      <t>道</t>
    </r>
    <phoneticPr fontId="1" type="noConversion"/>
  </si>
  <si>
    <t>詹凱盛、丁秀娥著</t>
    <phoneticPr fontId="1" type="noConversion"/>
  </si>
  <si>
    <t>臺視文化</t>
  </si>
  <si>
    <t>9789575659103</t>
    <phoneticPr fontId="1" type="noConversion"/>
  </si>
  <si>
    <t>幫助每一個孩子成功</t>
    <phoneticPr fontId="1" type="noConversion"/>
  </si>
  <si>
    <t>保羅‧塔夫</t>
    <phoneticPr fontId="1" type="noConversion"/>
  </si>
  <si>
    <t>親子天下</t>
    <phoneticPr fontId="1" type="noConversion"/>
  </si>
  <si>
    <t>9789869421591</t>
    <phoneticPr fontId="1" type="noConversion"/>
  </si>
  <si>
    <t>超簡單、不用學！照著畫就可愛的手繪印花餅乾</t>
    <phoneticPr fontId="1" type="noConversion"/>
  </si>
  <si>
    <t>熊谷真由美</t>
    <phoneticPr fontId="1" type="noConversion"/>
  </si>
  <si>
    <t>繪虹</t>
    <phoneticPr fontId="1" type="noConversion"/>
  </si>
  <si>
    <t>9789865834319</t>
  </si>
  <si>
    <t>給冥王星</t>
  </si>
  <si>
    <t>張惠菁</t>
  </si>
  <si>
    <t>9789862130483</t>
    <phoneticPr fontId="1" type="noConversion"/>
  </si>
  <si>
    <t>來自無人地帶的明信片</t>
  </si>
  <si>
    <t>艾登．錢伯</t>
  </si>
  <si>
    <t>小知堂</t>
  </si>
  <si>
    <t>9789570405200</t>
  </si>
  <si>
    <t>深夜加油站遇見蘇格拉底（漫畫版）</t>
  </si>
  <si>
    <t>丹．米爾曼</t>
  </si>
  <si>
    <t>心靈工坊</t>
  </si>
  <si>
    <t>9789866782992</t>
    <phoneticPr fontId="1" type="noConversion"/>
  </si>
  <si>
    <t>老派約會之必要</t>
  </si>
  <si>
    <t>李維菁</t>
  </si>
  <si>
    <t>9789865933364</t>
    <phoneticPr fontId="1" type="noConversion"/>
  </si>
  <si>
    <t>我是許涼涼</t>
  </si>
  <si>
    <t>9789866377990</t>
    <phoneticPr fontId="1" type="noConversion"/>
  </si>
  <si>
    <r>
      <t>月娘照眠床</t>
    </r>
    <r>
      <rPr>
        <sz val="12"/>
        <rFont val="Times New Roman"/>
        <family val="1"/>
      </rPr>
      <t xml:space="preserve">(25K) </t>
    </r>
    <phoneticPr fontId="1" type="noConversion"/>
  </si>
  <si>
    <t>簡禎</t>
    <phoneticPr fontId="1" type="noConversion"/>
  </si>
  <si>
    <t>洪範書店</t>
    <phoneticPr fontId="1" type="noConversion"/>
  </si>
  <si>
    <t>9789576742675</t>
    <phoneticPr fontId="1" type="noConversion"/>
  </si>
  <si>
    <r>
      <t>水問</t>
    </r>
    <r>
      <rPr>
        <sz val="12"/>
        <rFont val="Times New Roman"/>
        <family val="1"/>
      </rPr>
      <t xml:space="preserve"> </t>
    </r>
    <phoneticPr fontId="1" type="noConversion"/>
  </si>
  <si>
    <t>9789576742422</t>
    <phoneticPr fontId="1" type="noConversion"/>
  </si>
  <si>
    <r>
      <t>安妮日記【獨家授權‧</t>
    </r>
    <r>
      <rPr>
        <sz val="12"/>
        <rFont val="Times New Roman"/>
        <family val="1"/>
      </rPr>
      <t>70</t>
    </r>
    <r>
      <rPr>
        <sz val="12"/>
        <rFont val="新細明體"/>
        <family val="1"/>
        <charset val="136"/>
      </rPr>
      <t>週年紀念典藏版】</t>
    </r>
    <r>
      <rPr>
        <sz val="12"/>
        <rFont val="Times New Roman"/>
        <family val="1"/>
      </rPr>
      <t xml:space="preserve"> </t>
    </r>
    <phoneticPr fontId="1" type="noConversion"/>
  </si>
  <si>
    <t>安妮．法蘭克</t>
    <phoneticPr fontId="1" type="noConversion"/>
  </si>
  <si>
    <t>9789573330097</t>
    <phoneticPr fontId="1" type="noConversion"/>
  </si>
  <si>
    <t>機緣樂章</t>
  </si>
  <si>
    <t>保羅．奧斯特</t>
  </si>
  <si>
    <t>9789573325352</t>
    <phoneticPr fontId="1" type="noConversion"/>
  </si>
  <si>
    <t>三世人「台灣三部曲」之三</t>
  </si>
  <si>
    <t>施叔青</t>
  </si>
  <si>
    <t>9789571352732</t>
  </si>
  <si>
    <t>行過洛津「台灣三部曲」之一</t>
  </si>
  <si>
    <t>9571340189</t>
  </si>
  <si>
    <r>
      <t>風前塵埃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「台灣三部曲」之二</t>
    </r>
  </si>
  <si>
    <t>9789571347790</t>
  </si>
  <si>
    <r>
      <t>尋找地球刻度的人</t>
    </r>
    <r>
      <rPr>
        <sz val="12"/>
        <rFont val="Times New Roman"/>
        <family val="1"/>
      </rPr>
      <t xml:space="preserve"> </t>
    </r>
    <phoneticPr fontId="1" type="noConversion"/>
  </si>
  <si>
    <t>戴瓦．梭貝爾</t>
  </si>
  <si>
    <t>時報文化</t>
    <phoneticPr fontId="1" type="noConversion"/>
  </si>
  <si>
    <t>9789571344089</t>
    <phoneticPr fontId="1" type="noConversion"/>
  </si>
  <si>
    <r>
      <t>A.J.</t>
    </r>
    <r>
      <rPr>
        <sz val="12"/>
        <rFont val="新細明體"/>
        <family val="1"/>
        <charset val="136"/>
      </rPr>
      <t>的書店人生</t>
    </r>
  </si>
  <si>
    <t>嘉布莉．麗文</t>
  </si>
  <si>
    <t>9789862726372</t>
  </si>
  <si>
    <r>
      <t>轉學生的惡作劇：穿越時空找回勇氣的成長冒險旅程</t>
    </r>
    <r>
      <rPr>
        <sz val="12"/>
        <rFont val="Times New Roman"/>
        <family val="1"/>
      </rPr>
      <t xml:space="preserve"> </t>
    </r>
    <phoneticPr fontId="1" type="noConversion"/>
  </si>
  <si>
    <t>喜多川泰</t>
    <phoneticPr fontId="1" type="noConversion"/>
  </si>
  <si>
    <t>9789863840251</t>
    <phoneticPr fontId="1" type="noConversion"/>
  </si>
  <si>
    <t>男孩裡的小宇宙</t>
    <phoneticPr fontId="1" type="noConversion"/>
  </si>
  <si>
    <t>蓋文．艾克坦斯</t>
    <phoneticPr fontId="1" type="noConversion"/>
  </si>
  <si>
    <t>愛米粒</t>
    <phoneticPr fontId="1" type="noConversion"/>
  </si>
  <si>
    <t>9789868924444</t>
    <phoneticPr fontId="1" type="noConversion"/>
  </si>
  <si>
    <t>複眼人</t>
  </si>
  <si>
    <t>吳明益</t>
    <phoneticPr fontId="1" type="noConversion"/>
  </si>
  <si>
    <t>9789865824631</t>
    <phoneticPr fontId="1" type="noConversion"/>
  </si>
  <si>
    <t>人類不宜飛行</t>
  </si>
  <si>
    <t>成英姝</t>
  </si>
  <si>
    <t>9789575225575</t>
  </si>
  <si>
    <t>私人放映室</t>
  </si>
  <si>
    <t>9789575221782</t>
  </si>
  <si>
    <r>
      <t>兒子的大玩偶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黃春明作品集</t>
    </r>
    <r>
      <rPr>
        <sz val="12"/>
        <rFont val="Times New Roman"/>
        <family val="1"/>
      </rPr>
      <t>2)</t>
    </r>
    <r>
      <rPr>
        <sz val="12"/>
        <rFont val="新細明體"/>
        <family val="1"/>
        <charset val="136"/>
      </rPr>
      <t>軟精裝</t>
    </r>
  </si>
  <si>
    <t>黃春明</t>
  </si>
  <si>
    <t>9789575228217</t>
    <phoneticPr fontId="1" type="noConversion"/>
  </si>
  <si>
    <r>
      <t>第九味</t>
    </r>
    <r>
      <rPr>
        <sz val="12"/>
        <rFont val="Times New Roman"/>
        <family val="1"/>
      </rPr>
      <t>(10</t>
    </r>
    <r>
      <rPr>
        <sz val="12"/>
        <rFont val="新細明體"/>
        <family val="1"/>
        <charset val="136"/>
      </rPr>
      <t>週年經典珍藏版</t>
    </r>
    <r>
      <rPr>
        <sz val="12"/>
        <rFont val="Times New Roman"/>
        <family val="1"/>
      </rPr>
      <t>)</t>
    </r>
  </si>
  <si>
    <t>徐國能</t>
  </si>
  <si>
    <t>9789570844115</t>
    <phoneticPr fontId="1" type="noConversion"/>
  </si>
  <si>
    <r>
      <t>案發現場：</t>
    </r>
    <r>
      <rPr>
        <sz val="12"/>
        <rFont val="Times New Roman"/>
        <family val="1"/>
      </rPr>
      <t>FBI</t>
    </r>
    <r>
      <rPr>
        <sz val="12"/>
        <rFont val="新細明體"/>
        <family val="1"/>
        <charset val="136"/>
      </rPr>
      <t>警探和數學家的天作之合</t>
    </r>
  </si>
  <si>
    <t>齊斯．德福林、蓋瑞．洛頓</t>
  </si>
  <si>
    <t>9789865842901</t>
  </si>
  <si>
    <t>熱愛數學的男孩：保羅．艾狄胥不可思議的生命歷程</t>
  </si>
  <si>
    <t>黛博拉．海麗曼</t>
  </si>
  <si>
    <t>三民</t>
  </si>
  <si>
    <t>9789571461410</t>
    <phoneticPr fontId="1" type="noConversion"/>
  </si>
  <si>
    <t>蘇菲的日記</t>
  </si>
  <si>
    <t>DoraMusielak；洪萬生審訂</t>
  </si>
  <si>
    <t>9789571458793</t>
    <phoneticPr fontId="1" type="noConversion"/>
  </si>
  <si>
    <t>世界上最好玩的數學桌遊書</t>
  </si>
  <si>
    <t>多林．金德斯利</t>
  </si>
  <si>
    <t>4710415385208</t>
    <phoneticPr fontId="1" type="noConversion"/>
  </si>
  <si>
    <t>圖解數學</t>
  </si>
  <si>
    <t>吳作樂吳秉翰</t>
  </si>
  <si>
    <t>9789571179988</t>
  </si>
  <si>
    <r>
      <t>摺紙玩數學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日本摺紙大師的幾何學教育</t>
    </r>
    <r>
      <rPr>
        <sz val="12"/>
        <rFont val="Times New Roman"/>
        <family val="1"/>
      </rPr>
      <t>)</t>
    </r>
  </si>
  <si>
    <t>芳賀和夫</t>
  </si>
  <si>
    <t>世茂</t>
  </si>
  <si>
    <t>9789869283700</t>
  </si>
  <si>
    <t>不只一點瘋狂：天才數學家艾狄胥傳奇</t>
  </si>
  <si>
    <t>BRUCESCHECH</t>
  </si>
  <si>
    <t>先覺</t>
  </si>
  <si>
    <t>9789576074004</t>
  </si>
  <si>
    <t>愛上幾何：義大利爺爺的生活實用數學課</t>
  </si>
  <si>
    <t>安娜．伽拉佐利</t>
  </si>
  <si>
    <t>如何</t>
  </si>
  <si>
    <t>9789861361963</t>
  </si>
  <si>
    <r>
      <t>驚人的數學魔術：</t>
    </r>
    <r>
      <rPr>
        <sz val="12"/>
        <rFont val="Times New Roman"/>
        <family val="1"/>
      </rPr>
      <t>18</t>
    </r>
    <r>
      <rPr>
        <sz val="12"/>
        <rFont val="新細明體"/>
        <family val="1"/>
        <charset val="136"/>
      </rPr>
      <t>堂課，輕鬆變身數學Ａ咖</t>
    </r>
  </si>
  <si>
    <t>吳如皓等</t>
  </si>
  <si>
    <t>9789861364575</t>
  </si>
  <si>
    <t>與愛麗絲同遊奇妙的數學世界</t>
  </si>
  <si>
    <t>釣浩康</t>
  </si>
  <si>
    <t>9789571339887</t>
  </si>
  <si>
    <r>
      <t>數學</t>
    </r>
    <r>
      <rPr>
        <sz val="12"/>
        <rFont val="Times New Roman"/>
        <family val="1"/>
      </rPr>
      <t>FUN</t>
    </r>
    <r>
      <rPr>
        <sz val="12"/>
        <rFont val="新細明體"/>
        <family val="1"/>
        <charset val="136"/>
      </rPr>
      <t>肆玩：用故事玩懂數學</t>
    </r>
  </si>
  <si>
    <t>智學堂</t>
    <phoneticPr fontId="1" type="noConversion"/>
  </si>
  <si>
    <t>9789865819712</t>
  </si>
  <si>
    <t>主動思考：貼近數學的心跳</t>
  </si>
  <si>
    <t>林福來、陳建誠、許慧玉等</t>
  </si>
  <si>
    <t>開學文化</t>
  </si>
  <si>
    <t>9789869177979</t>
    <phoneticPr fontId="1" type="noConversion"/>
  </si>
  <si>
    <t>印度數學：史上最強超速暗算</t>
  </si>
  <si>
    <t>印度數學研究會</t>
  </si>
  <si>
    <t>漢湘文化</t>
  </si>
  <si>
    <t>9789862253984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</si>
  <si>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1</t>
    </r>
  </si>
  <si>
    <t>林英濟</t>
  </si>
  <si>
    <t>9789862035450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</si>
  <si>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2</t>
    </r>
  </si>
  <si>
    <t>林德英</t>
  </si>
  <si>
    <t>9789862035498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</si>
  <si>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3</t>
    </r>
  </si>
  <si>
    <t>洪延植</t>
  </si>
  <si>
    <t>9789862035504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</si>
  <si>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4</t>
    </r>
  </si>
  <si>
    <t>朴美賢</t>
  </si>
  <si>
    <t>9789862035573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</si>
  <si>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5</t>
    </r>
  </si>
  <si>
    <t>李慧英、許才浩</t>
  </si>
  <si>
    <t>9789862035641</t>
    <phoneticPr fontId="1" type="noConversion"/>
  </si>
  <si>
    <r>
      <t>漫畫教科書：數學益智王</t>
    </r>
    <r>
      <rPr>
        <sz val="12"/>
        <rFont val="Times New Roman"/>
        <family val="1"/>
      </rPr>
      <t xml:space="preserve"> 6</t>
    </r>
  </si>
  <si>
    <t>Durianco</t>
  </si>
  <si>
    <t>9789862035696</t>
    <phoneticPr fontId="1" type="noConversion"/>
  </si>
  <si>
    <r>
      <t>魔數小子全集</t>
    </r>
    <r>
      <rPr>
        <sz val="12"/>
        <rFont val="Times New Roman"/>
        <family val="1"/>
      </rPr>
      <t>(1-25</t>
    </r>
    <r>
      <rPr>
        <sz val="12"/>
        <rFont val="新細明體"/>
        <family val="1"/>
        <charset val="136"/>
      </rPr>
      <t>冊</t>
    </r>
    <r>
      <rPr>
        <sz val="12"/>
        <rFont val="Times New Roman"/>
        <family val="1"/>
      </rPr>
      <t>)</t>
    </r>
  </si>
  <si>
    <t>瑪瑞琳．伯恩斯</t>
  </si>
  <si>
    <t>4719025005186</t>
  </si>
  <si>
    <t>生日塔羅密碼書：一次看懂人格牌、靈魂牌、陰影牌、流年牌，認識你的天賦與使命！</t>
  </si>
  <si>
    <t>瑪莉．K．格瑞爾</t>
  </si>
  <si>
    <t>橡實</t>
  </si>
  <si>
    <t>9789865623487</t>
    <phoneticPr fontId="1" type="noConversion"/>
  </si>
  <si>
    <r>
      <t>100</t>
    </r>
    <r>
      <rPr>
        <sz val="12"/>
        <rFont val="新細明體"/>
        <family val="1"/>
        <charset val="136"/>
      </rPr>
      <t>件你不知道你不知道的事：日常生活裡的數學遊戲，藝術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運動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生物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宇宙</t>
    </r>
    <r>
      <rPr>
        <sz val="12"/>
        <rFont val="Times New Roman"/>
        <family val="1"/>
      </rPr>
      <t>×</t>
    </r>
    <r>
      <rPr>
        <sz val="12"/>
        <rFont val="新細明體"/>
        <family val="1"/>
        <charset val="136"/>
      </rPr>
      <t>心理學</t>
    </r>
    <r>
      <rPr>
        <sz val="12"/>
        <rFont val="Times New Roman"/>
        <family val="1"/>
      </rPr>
      <t>……</t>
    </r>
    <r>
      <rPr>
        <sz val="12"/>
        <rFont val="新細明體"/>
        <family val="1"/>
        <charset val="136"/>
      </rPr>
      <t>用數學來了解我們</t>
    </r>
  </si>
  <si>
    <t>約翰．巴羅</t>
  </si>
  <si>
    <t>9789862354155</t>
  </si>
  <si>
    <r>
      <t>幾隻襪子湊一雙？：生活中超級有趣的</t>
    </r>
    <r>
      <rPr>
        <sz val="12"/>
        <rFont val="Times New Roman"/>
        <family val="1"/>
      </rPr>
      <t>12</t>
    </r>
    <r>
      <rPr>
        <sz val="12"/>
        <rFont val="新細明體"/>
        <family val="1"/>
        <charset val="136"/>
      </rPr>
      <t>個數學謎題</t>
    </r>
  </si>
  <si>
    <t>羅勃．伊斯威</t>
  </si>
  <si>
    <t>9789862350508</t>
  </si>
  <si>
    <r>
      <t>超展開數學教室：數學宅</t>
    </r>
    <r>
      <rPr>
        <sz val="12"/>
        <rFont val="Times New Roman"/>
        <family val="1"/>
      </rPr>
      <t>X5</t>
    </r>
    <r>
      <rPr>
        <sz val="12"/>
        <rFont val="新細明體"/>
        <family val="1"/>
        <charset val="136"/>
      </rPr>
      <t>個問題學生，揪出日常生活裡的數學</t>
    </r>
    <r>
      <rPr>
        <sz val="12"/>
        <rFont val="Times New Roman"/>
        <family val="1"/>
      </rPr>
      <t>BUG</t>
    </r>
  </si>
  <si>
    <t>賴以威</t>
  </si>
  <si>
    <t>9789862354346</t>
  </si>
  <si>
    <r>
      <t>數字的祕密生命：頂尖數學家如何工作和思考的</t>
    </r>
    <r>
      <rPr>
        <sz val="12"/>
        <rFont val="Times New Roman"/>
        <family val="1"/>
      </rPr>
      <t>50</t>
    </r>
    <r>
      <rPr>
        <sz val="12"/>
        <rFont val="新細明體"/>
        <family val="1"/>
        <charset val="136"/>
      </rPr>
      <t>則有趣故事</t>
    </r>
  </si>
  <si>
    <t>喬治．史皮</t>
  </si>
  <si>
    <t>9789867581563</t>
  </si>
  <si>
    <r>
      <t>老師來不及教的</t>
    </r>
    <r>
      <rPr>
        <sz val="12"/>
        <rFont val="Times New Roman"/>
        <family val="1"/>
      </rPr>
      <t>101</t>
    </r>
    <r>
      <rPr>
        <sz val="12"/>
        <rFont val="新細明體"/>
        <family val="1"/>
        <charset val="136"/>
      </rPr>
      <t>個元朝趣史</t>
    </r>
  </si>
  <si>
    <t>李飛躍,傅湘龍,蘇安國,李艷麗,劉珺珺,段志強</t>
  </si>
  <si>
    <t>自由之丘</t>
  </si>
  <si>
    <t>9789869277365</t>
  </si>
  <si>
    <r>
      <t>老師來不及教的</t>
    </r>
    <r>
      <rPr>
        <sz val="12"/>
        <rFont val="Times New Roman"/>
        <family val="1"/>
      </rPr>
      <t>101</t>
    </r>
    <r>
      <rPr>
        <sz val="12"/>
        <rFont val="新細明體"/>
        <family val="1"/>
        <charset val="136"/>
      </rPr>
      <t>個唐宋趣史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二冊套書</t>
    </r>
    <r>
      <rPr>
        <sz val="12"/>
        <rFont val="Times New Roman"/>
        <family val="1"/>
      </rPr>
      <t>)</t>
    </r>
  </si>
  <si>
    <r>
      <t>劉永連</t>
    </r>
    <r>
      <rPr>
        <sz val="12"/>
        <rFont val="Times New Roman"/>
        <family val="1"/>
      </rPr>
      <t>,</t>
    </r>
    <r>
      <rPr>
        <sz val="12"/>
        <rFont val="新細明體"/>
        <family val="1"/>
        <charset val="136"/>
      </rPr>
      <t>賈文龍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等著</t>
    </r>
  </si>
  <si>
    <t>8667106505437</t>
  </si>
  <si>
    <t>請問侯文詠：一場與內在對話的旅程</t>
  </si>
  <si>
    <t>侯文詠</t>
  </si>
  <si>
    <t>9789573331278</t>
  </si>
  <si>
    <r>
      <t>地理課沒教的事：用</t>
    </r>
    <r>
      <rPr>
        <sz val="12"/>
        <rFont val="Times New Roman"/>
        <family val="1"/>
      </rPr>
      <t>Google Earth</t>
    </r>
    <r>
      <rPr>
        <sz val="12"/>
        <rFont val="新細明體"/>
        <family val="1"/>
        <charset val="136"/>
      </rPr>
      <t>大開眼界</t>
    </r>
  </si>
  <si>
    <t>廖振順</t>
  </si>
  <si>
    <t>9789571355191</t>
  </si>
  <si>
    <r>
      <t>地理課沒教的事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：用</t>
    </r>
    <r>
      <rPr>
        <sz val="12"/>
        <rFont val="Times New Roman"/>
        <family val="1"/>
      </rPr>
      <t>Google Earth</t>
    </r>
    <r>
      <rPr>
        <sz val="12"/>
        <rFont val="新細明體"/>
        <family val="1"/>
        <charset val="136"/>
      </rPr>
      <t>穿越古今</t>
    </r>
  </si>
  <si>
    <t>9789571357454</t>
  </si>
  <si>
    <r>
      <t>地理課沒教的事</t>
    </r>
    <r>
      <rPr>
        <sz val="12"/>
        <rFont val="Times New Roman"/>
        <family val="1"/>
      </rPr>
      <t>3</t>
    </r>
    <r>
      <rPr>
        <sz val="12"/>
        <rFont val="新細明體"/>
        <family val="1"/>
        <charset val="136"/>
      </rPr>
      <t>：看見地球的變動</t>
    </r>
  </si>
  <si>
    <t>9789571359557</t>
  </si>
  <si>
    <t>石頭為什麼蹦蹦跳：我的第一本趣味地理人文故事</t>
  </si>
  <si>
    <t>王捷安</t>
  </si>
  <si>
    <t>9789865819798</t>
  </si>
  <si>
    <t>桃城著味：魚夫嘉義繪葉書（增訂版）</t>
  </si>
  <si>
    <t>魚夫</t>
  </si>
  <si>
    <t>嘉義市政府文化局</t>
  </si>
  <si>
    <t>9789860506846</t>
  </si>
  <si>
    <t>台灣東方</t>
  </si>
  <si>
    <t>臺灣</t>
  </si>
  <si>
    <t>封神傳</t>
  </si>
  <si>
    <t>朱傳譽改寫; 官月淑繪圖</t>
  </si>
  <si>
    <t>9789575708580</t>
    <phoneticPr fontId="1" type="noConversion"/>
  </si>
  <si>
    <t>水滸傳</t>
  </si>
  <si>
    <t>黃得時改寫 </t>
  </si>
  <si>
    <t>9789575709051</t>
    <phoneticPr fontId="1" type="noConversion"/>
  </si>
  <si>
    <t>聊齋誌異</t>
  </si>
  <si>
    <t>蘇尚耀改寫</t>
  </si>
  <si>
    <t>9789575709006</t>
    <phoneticPr fontId="1" type="noConversion"/>
  </si>
  <si>
    <t>真幌站前多田便利屋</t>
  </si>
  <si>
    <t>三浦紫苑</t>
  </si>
  <si>
    <t>9789863316077</t>
    <phoneticPr fontId="1" type="noConversion"/>
  </si>
  <si>
    <t>真幌站前狂騷曲</t>
  </si>
  <si>
    <t>9789863318057</t>
    <phoneticPr fontId="1" type="noConversion"/>
  </si>
  <si>
    <t>真幌站前番外地</t>
  </si>
  <si>
    <t>9789863317111</t>
    <phoneticPr fontId="1" type="noConversion"/>
  </si>
  <si>
    <t>愛上數學的14堂課</t>
  </si>
  <si>
    <t>新井紀子</t>
  </si>
  <si>
    <t>世茂 </t>
  </si>
  <si>
    <t>9789866363467</t>
  </si>
  <si>
    <t>吐嘈學數學 : 16堂課讓你擁有數學腦</t>
  </si>
  <si>
    <t>如果出版社</t>
  </si>
  <si>
    <t>9789866702419</t>
  </si>
  <si>
    <t>想一個數字</t>
  </si>
  <si>
    <t>強尼．柏爾</t>
  </si>
  <si>
    <t>上人</t>
  </si>
  <si>
    <t>9789862121368</t>
  </si>
  <si>
    <t>拯救地球人的基礎數學</t>
  </si>
  <si>
    <t>宋在煥</t>
  </si>
  <si>
    <t>美藝學苑</t>
  </si>
  <si>
    <t>9789868458284</t>
  </si>
  <si>
    <t>啟發每個人的數學小書：愛因斯坦愉悅推薦，經典長銷70年</t>
  </si>
  <si>
    <t>莉莉安．李伯</t>
  </si>
  <si>
    <t>究竟</t>
  </si>
  <si>
    <t>9789861371559</t>
  </si>
  <si>
    <t>有趣到令人捨不得睡的數學</t>
  </si>
  <si>
    <t>櫻井進</t>
    <phoneticPr fontId="1" type="noConversion"/>
  </si>
  <si>
    <t>晶冠</t>
  </si>
  <si>
    <t>9789865852481</t>
  </si>
  <si>
    <t>超有趣到令人捨不得睡的數學</t>
  </si>
  <si>
    <t>9789865852511</t>
  </si>
  <si>
    <t>超‧超有趣到令人捨不得睡的數學</t>
  </si>
  <si>
    <t>9789865852535</t>
  </si>
  <si>
    <t>卡里布彎‧數學獵人</t>
  </si>
  <si>
    <r>
      <rPr>
        <sz val="10"/>
        <color rgb="FF000000"/>
        <rFont val="細明體"/>
        <family val="3"/>
        <charset val="136"/>
      </rPr>
      <t>李儀婷</t>
    </r>
    <r>
      <rPr>
        <sz val="10"/>
        <color rgb="FF000000"/>
        <rFont val="Times New Roman"/>
        <family val="1"/>
      </rPr>
      <t/>
    </r>
    <phoneticPr fontId="1" type="noConversion"/>
  </si>
  <si>
    <t>四也資本</t>
  </si>
  <si>
    <t>9789866039089</t>
  </si>
  <si>
    <t>玉山的召喚</t>
  </si>
  <si>
    <t>陳景聰</t>
  </si>
  <si>
    <t>9789866039157</t>
  </si>
  <si>
    <t>NEW全彩漫畫世界歷史．第1卷：史前時代與古代近東</t>
  </si>
  <si>
    <t>南房秀久</t>
  </si>
  <si>
    <t>小熊出版社</t>
  </si>
  <si>
    <t>9789869383455</t>
  </si>
  <si>
    <t>NEW全彩漫畫世界歷史．第2卷：希臘、羅馬與地中海世界</t>
  </si>
  <si>
    <t>9789869383479</t>
  </si>
  <si>
    <t>NEW全彩漫畫世界歷史．第3卷：亞洲古代文明與東亞世界的建立</t>
  </si>
  <si>
    <t>9789869438407</t>
  </si>
  <si>
    <t>NEW全彩漫畫世界歷史．第4卷：伊斯蘭世界與歐洲世界的建立</t>
  </si>
  <si>
    <t>9789869451819</t>
  </si>
  <si>
    <t>NEW全彩漫畫世界歷史．第5卷：十字軍與蒙古帝國</t>
  </si>
  <si>
    <t>9789869451857</t>
  </si>
  <si>
    <t>少年陰陽師(肆拾柒) 替身之翅</t>
  </si>
  <si>
    <t>結城光流</t>
  </si>
  <si>
    <t>皇冠文化</t>
  </si>
  <si>
    <t>9789573332794</t>
  </si>
  <si>
    <t>少年陰陽師(肆拾陸) 朽木之陰</t>
  </si>
  <si>
    <t>9789573332657</t>
  </si>
  <si>
    <t>少年陰陽師(肆拾伍)虛假之門</t>
  </si>
  <si>
    <t>9789573332503</t>
  </si>
  <si>
    <t>少年陰陽師(肆拾肆)凝聚之牆</t>
  </si>
  <si>
    <t>9789573332213</t>
  </si>
  <si>
    <t>少年陰陽師(肆拾參)召喚之音</t>
  </si>
  <si>
    <t>9789573332022</t>
  </si>
  <si>
    <t>少年陰陽師(肆拾貳)浮生幻夢</t>
  </si>
  <si>
    <t>9789573331902</t>
  </si>
  <si>
    <t>塗佛之宴：備宴(上)</t>
  </si>
  <si>
    <t>京極夏彥</t>
  </si>
  <si>
    <t>獨步文化</t>
  </si>
  <si>
    <t>9789866562457</t>
  </si>
  <si>
    <t>塗佛之宴：備宴(下)</t>
  </si>
  <si>
    <t>9789866562464</t>
  </si>
  <si>
    <t>塗佛之宴：撤宴（上）</t>
  </si>
  <si>
    <t>9789866562617</t>
  </si>
  <si>
    <t>塗佛之宴：撤宴（下）</t>
  </si>
  <si>
    <t>9789866562624</t>
  </si>
  <si>
    <t>亂世宏圖 卷一 訴衷情</t>
  </si>
  <si>
    <t>酒徒</t>
    <phoneticPr fontId="1" type="noConversion"/>
  </si>
  <si>
    <t>時報出版</t>
  </si>
  <si>
    <t>9789571367002</t>
  </si>
  <si>
    <t>亂世宏圖 卷二 永遇樂</t>
  </si>
  <si>
    <t>9789571367507</t>
  </si>
  <si>
    <t>亂世宏圖 卷三 點絳唇</t>
  </si>
  <si>
    <t>9789571368085</t>
  </si>
  <si>
    <t>亂世宏圖 卷四 兵車行</t>
  </si>
  <si>
    <t>9789571368665</t>
  </si>
  <si>
    <t>靈魂之戰I：落日之巨龍</t>
  </si>
  <si>
    <t>瑪格麗特．魏絲、崔西．西克曼</t>
  </si>
  <si>
    <t>奇幻基地</t>
  </si>
  <si>
    <t>9789867131553</t>
    <phoneticPr fontId="1" type="noConversion"/>
  </si>
  <si>
    <t>靈魂之戰II：隕星之巨龍</t>
  </si>
  <si>
    <t>9789867131560</t>
    <phoneticPr fontId="1" type="noConversion"/>
  </si>
  <si>
    <t>靈魂之戰III：逝月之巨龍</t>
  </si>
  <si>
    <t>9789867131577</t>
    <phoneticPr fontId="1" type="noConversion"/>
  </si>
  <si>
    <t>颶光典籍首部曲：王者之路．上冊</t>
  </si>
  <si>
    <t>布蘭登．山德森</t>
  </si>
  <si>
    <t>9789866275661</t>
    <phoneticPr fontId="1" type="noConversion"/>
  </si>
  <si>
    <t>颶光典籍首部曲：王者之路．下冊</t>
  </si>
  <si>
    <t>9789866275678</t>
    <phoneticPr fontId="1" type="noConversion"/>
  </si>
  <si>
    <t>陰摩羅鬼之瑕（上）</t>
  </si>
  <si>
    <t>9789866562815</t>
  </si>
  <si>
    <t>陰摩羅鬼之瑕（下）</t>
  </si>
  <si>
    <t>9789866562822</t>
  </si>
  <si>
    <t>絡新婦之理(上)</t>
  </si>
  <si>
    <t>9789866562150</t>
  </si>
  <si>
    <t>絡新婦之理(下)</t>
  </si>
  <si>
    <t>9789866562167</t>
  </si>
  <si>
    <t>鐵鼠之檻（上）</t>
  </si>
  <si>
    <t>9789866954962</t>
  </si>
  <si>
    <t>鐵鼠之檻（下）</t>
  </si>
  <si>
    <t>9789866954979</t>
  </si>
  <si>
    <t>魍魎之匣(上)</t>
  </si>
  <si>
    <t>9789866954740</t>
  </si>
  <si>
    <t>魍魎之匣(下)</t>
  </si>
  <si>
    <t>9789866954757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</si>
  <si>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> (</t>
    </r>
    <r>
      <rPr>
        <sz val="10"/>
        <color rgb="FF000000"/>
        <rFont val="細明體"/>
        <family val="3"/>
        <charset val="136"/>
      </rPr>
      <t>上</t>
    </r>
    <r>
      <rPr>
        <sz val="10"/>
        <color rgb="FF000000"/>
        <rFont val="Times New Roman"/>
        <family val="1"/>
      </rPr>
      <t>)</t>
    </r>
    <phoneticPr fontId="1" type="noConversion"/>
  </si>
  <si>
    <t>9789866954863</t>
  </si>
  <si>
    <r>
      <rPr>
        <sz val="10"/>
        <color rgb="FF000000"/>
        <rFont val="細明體"/>
        <family val="3"/>
        <charset val="136"/>
      </rPr>
      <t>狂骨之夢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細明體"/>
        <family val="3"/>
        <charset val="136"/>
      </rPr>
      <t>下</t>
    </r>
    <r>
      <rPr>
        <sz val="10"/>
        <color rgb="FF000000"/>
        <rFont val="Times New Roman"/>
        <family val="1"/>
      </rPr>
      <t>)</t>
    </r>
    <phoneticPr fontId="1" type="noConversion"/>
  </si>
  <si>
    <t>9789866954870</t>
  </si>
  <si>
    <t>殺手，流離尋岸的花</t>
  </si>
  <si>
    <t>九把刀</t>
  </si>
  <si>
    <t>春天出版社</t>
  </si>
  <si>
    <t>9789866675058</t>
    <phoneticPr fontId="1" type="noConversion"/>
  </si>
  <si>
    <t>等一個人咖啡（電影書衣版）</t>
  </si>
  <si>
    <t>9789866675652</t>
    <phoneticPr fontId="1" type="noConversion"/>
  </si>
  <si>
    <t>殺手，登峰造極的畫</t>
  </si>
  <si>
    <t>9789867494719</t>
    <phoneticPr fontId="1" type="noConversion"/>
  </si>
  <si>
    <t>殺手，夙興夜寐的犯罪</t>
  </si>
  <si>
    <t>9789866899034</t>
    <phoneticPr fontId="1" type="noConversion"/>
  </si>
  <si>
    <t>狼嚎 （全新插畫版）</t>
  </si>
  <si>
    <t>蓋亞</t>
  </si>
  <si>
    <t>9789863190554</t>
    <phoneticPr fontId="1" type="noConversion"/>
  </si>
  <si>
    <t>恐懼炸彈 （全新插畫版）</t>
  </si>
  <si>
    <t>9789863190288</t>
    <phoneticPr fontId="1" type="noConversion"/>
  </si>
  <si>
    <t>玄日狩(卷一)兄與弟</t>
  </si>
  <si>
    <t>御我</t>
  </si>
  <si>
    <t>天使出版</t>
  </si>
  <si>
    <t>9789866219344</t>
    <phoneticPr fontId="1" type="noConversion"/>
  </si>
  <si>
    <t>玄日狩(卷二)友情，有情</t>
  </si>
  <si>
    <t>9789866219405</t>
    <phoneticPr fontId="1" type="noConversion"/>
  </si>
  <si>
    <t>玄日狩(卷三)天使，殺戮</t>
  </si>
  <si>
    <t>9789866219481</t>
    <phoneticPr fontId="1" type="noConversion"/>
  </si>
  <si>
    <t>玄日狩(卷四)真假，分界</t>
  </si>
  <si>
    <t>9789866219566</t>
    <phoneticPr fontId="1" type="noConversion"/>
  </si>
  <si>
    <t>玄日狩(卷五)摯愛的惡魔(完)</t>
  </si>
  <si>
    <t>9789866219757</t>
    <phoneticPr fontId="1" type="noConversion"/>
  </si>
  <si>
    <t>沉月之鑰(卷一)幻世【新版】</t>
  </si>
  <si>
    <t>水泉</t>
  </si>
  <si>
    <t>9789866219375</t>
    <phoneticPr fontId="1" type="noConversion"/>
  </si>
  <si>
    <t>沉月之鑰(卷二)武器【新版】</t>
  </si>
  <si>
    <t>9789866219382</t>
    <phoneticPr fontId="1" type="noConversion"/>
  </si>
  <si>
    <t>背叛 （夜之屋2）</t>
  </si>
  <si>
    <t>菲莉絲．卡司特、克麗絲婷．卡司特</t>
  </si>
  <si>
    <t>9789862131749</t>
    <phoneticPr fontId="1" type="noConversion"/>
  </si>
  <si>
    <t>貓愛上幸福，魚怎會知道</t>
  </si>
  <si>
    <t>橘子</t>
  </si>
  <si>
    <t>9789867135384</t>
    <phoneticPr fontId="1" type="noConversion"/>
  </si>
  <si>
    <t>愛情,欠了我們一分鐘</t>
  </si>
  <si>
    <t>9789866345609</t>
    <phoneticPr fontId="1" type="noConversion"/>
  </si>
  <si>
    <t>對不起，我愛你</t>
  </si>
  <si>
    <t>9789867135919</t>
    <phoneticPr fontId="1" type="noConversion"/>
  </si>
  <si>
    <t>幸福, 不見不散</t>
  </si>
  <si>
    <t>9789866899126</t>
    <phoneticPr fontId="1" type="noConversion"/>
  </si>
  <si>
    <t>妳的愛情,我在對面</t>
  </si>
  <si>
    <t>9789866899348</t>
    <phoneticPr fontId="1" type="noConversion"/>
  </si>
  <si>
    <t>只是好朋友？！</t>
  </si>
  <si>
    <t>9789866000942</t>
    <phoneticPr fontId="1" type="noConversion"/>
  </si>
  <si>
    <t>好愛情，壞愛情</t>
  </si>
  <si>
    <t>9789866899799</t>
    <phoneticPr fontId="1" type="noConversion"/>
  </si>
  <si>
    <t>不愛, 也是一種愛</t>
  </si>
  <si>
    <t>9789866675171</t>
    <phoneticPr fontId="1" type="noConversion"/>
  </si>
  <si>
    <t> 妳的愛情,我在裡面</t>
  </si>
  <si>
    <t>9789866675324</t>
    <phoneticPr fontId="1" type="noConversion"/>
  </si>
  <si>
    <t>淡藍氣泡</t>
  </si>
  <si>
    <t>小天下</t>
  </si>
  <si>
    <t>9789862166765</t>
  </si>
  <si>
    <t>170514台南市立中山國中採購書單.xls 的相容性報表</t>
  </si>
  <si>
    <t>執行於 2017/5/14 23:38</t>
  </si>
  <si>
    <t>舊版 Excel 不支援此活頁簿中的下列功能。當您以舊版 Excel 開啟此活頁簿時，或以舊版檔案格式儲存此活頁簿時，這些功能可能會遺失或降級。</t>
  </si>
  <si>
    <t>嚴重影響功能</t>
  </si>
  <si>
    <t>發生的次數</t>
  </si>
  <si>
    <t>版本</t>
  </si>
  <si>
    <t>部分儲存格已清除設定格式化的條件之 [如果 True 則停止] 選項。舊版 Excel 無法識別此選項，並且將於第一次發生 True 條件後停用該選項。</t>
  </si>
  <si>
    <t>正式書單'!F164</t>
  </si>
  <si>
    <t>正式書單'!F738:F837</t>
  </si>
  <si>
    <t>Excel 97-2003</t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</si>
  <si>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</si>
  <si>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1" type="noConversion"/>
  </si>
  <si>
    <t>少年科學偵探CSI-26 警察特訓班</t>
  </si>
  <si>
    <t>高喜貞</t>
    <phoneticPr fontId="1" type="noConversion"/>
  </si>
  <si>
    <t>臺灣麥克</t>
    <phoneticPr fontId="1" type="noConversion"/>
  </si>
  <si>
    <t>波濤洶湧的生存遊戲：少年科學偵探CSI 23</t>
  </si>
  <si>
    <t>少年科學偵探CSI-29：局勢逆轉勝</t>
  </si>
  <si>
    <t>少年科學偵探CSI-25 CSI前進北京！</t>
  </si>
  <si>
    <t>Peter Brown</t>
  </si>
  <si>
    <t>Twohootsbooks.com</t>
  </si>
  <si>
    <t>Canada</t>
    <phoneticPr fontId="1" type="noConversion"/>
  </si>
  <si>
    <t>U.K</t>
    <phoneticPr fontId="1" type="noConversion"/>
  </si>
  <si>
    <t>U.K</t>
  </si>
  <si>
    <t>Knopf Books for Young Readers</t>
    <phoneticPr fontId="1" type="noConversion"/>
  </si>
  <si>
    <t>Kane Miller EDC PUB</t>
    <phoneticPr fontId="1" type="noConversion"/>
  </si>
  <si>
    <t>Barb Rosenstock</t>
    <phoneticPr fontId="1" type="noConversion"/>
  </si>
  <si>
    <t>Patricia Hegarty</t>
    <phoneticPr fontId="1" type="noConversion"/>
  </si>
  <si>
    <t>Vincent Can't Sleep</t>
    <phoneticPr fontId="1" type="noConversion"/>
  </si>
  <si>
    <t>Above and Below</t>
    <phoneticPr fontId="1" type="noConversion"/>
  </si>
  <si>
    <t>My teacher is a monster</t>
  </si>
  <si>
    <t>Not a Box</t>
  </si>
  <si>
    <t xml:space="preserve">Antoinette Portis </t>
    <phoneticPr fontId="1" type="noConversion"/>
  </si>
  <si>
    <t>Harpercollins Childrens Books</t>
    <phoneticPr fontId="1" type="noConversion"/>
  </si>
  <si>
    <t>Go away,Big Green Monster</t>
  </si>
  <si>
    <t xml:space="preserve">Ed Emberley </t>
    <phoneticPr fontId="1" type="noConversion"/>
  </si>
  <si>
    <t>Little Brown &amp; Co</t>
    <phoneticPr fontId="1" type="noConversion"/>
  </si>
  <si>
    <t>Canada</t>
  </si>
  <si>
    <t>Perfect Square</t>
    <phoneticPr fontId="1" type="noConversion"/>
  </si>
  <si>
    <t>Michael Hall</t>
    <phoneticPr fontId="1" type="noConversion"/>
  </si>
  <si>
    <t>HarperCollins US</t>
    <phoneticPr fontId="1" type="noConversion"/>
  </si>
  <si>
    <t>世說新語八周刊</t>
    <phoneticPr fontId="1" type="noConversion"/>
  </si>
  <si>
    <t>豬樂桃</t>
    <phoneticPr fontId="1" type="noConversion"/>
  </si>
  <si>
    <t>網路與書出版</t>
    <phoneticPr fontId="1" type="noConversion"/>
  </si>
  <si>
    <t>臺灣</t>
    <phoneticPr fontId="1" type="noConversion"/>
  </si>
  <si>
    <r>
      <t>說明：
1.請各校填寫書單需求時，以依</t>
    </r>
    <r>
      <rPr>
        <u/>
        <sz val="18"/>
        <color indexed="8"/>
        <rFont val="標楷體"/>
        <family val="4"/>
        <charset val="136"/>
      </rPr>
      <t>2倍核定金額</t>
    </r>
    <r>
      <rPr>
        <sz val="18"/>
        <color indexed="8"/>
        <rFont val="標楷體"/>
        <family val="4"/>
        <charset val="136"/>
      </rPr>
      <t>估計，且依</t>
    </r>
    <r>
      <rPr>
        <u/>
        <sz val="18"/>
        <color indexed="8"/>
        <rFont val="標楷體"/>
        <family val="4"/>
        <charset val="136"/>
      </rPr>
      <t>核定金額除以170元後所得商作為各校圖書採購本數最小量</t>
    </r>
    <r>
      <rPr>
        <sz val="18"/>
        <color indexed="8"/>
        <rFont val="標楷體"/>
        <family val="4"/>
        <charset val="136"/>
      </rPr>
      <t>，提交</t>
    </r>
    <r>
      <rPr>
        <u/>
        <sz val="18"/>
        <color indexed="8"/>
        <rFont val="標楷體"/>
        <family val="4"/>
        <charset val="136"/>
      </rPr>
      <t>原始價格之書單</t>
    </r>
    <r>
      <rPr>
        <sz val="18"/>
        <color indexed="8"/>
        <rFont val="標楷體"/>
        <family val="4"/>
        <charset val="136"/>
      </rPr>
      <t>，並</t>
    </r>
    <r>
      <rPr>
        <u/>
        <sz val="18"/>
        <color indexed="8"/>
        <rFont val="標楷體"/>
        <family val="4"/>
        <charset val="136"/>
      </rPr>
      <t>依據需求排序</t>
    </r>
    <r>
      <rPr>
        <sz val="18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1" type="noConversion"/>
  </si>
  <si>
    <t>Secrets of Winter</t>
    <phoneticPr fontId="1" type="noConversion"/>
  </si>
  <si>
    <t>Carron Brown &amp; Georgina Tee</t>
    <phoneticPr fontId="1" type="noConversion"/>
  </si>
  <si>
    <t>Kane Miller EDC PUB</t>
    <phoneticPr fontId="1" type="noConversion"/>
  </si>
  <si>
    <t>England</t>
    <phoneticPr fontId="1" type="noConversion"/>
  </si>
  <si>
    <t>Wonder</t>
    <phoneticPr fontId="1" type="noConversion"/>
  </si>
  <si>
    <t>R.J Palacio</t>
    <phoneticPr fontId="1" type="noConversion"/>
  </si>
  <si>
    <t>knopf Books for Young Readers</t>
    <phoneticPr fontId="1" type="noConversion"/>
  </si>
  <si>
    <t>USA</t>
    <phoneticPr fontId="1" type="noConversion"/>
  </si>
  <si>
    <t>Diary of a Wimpy Kid</t>
    <phoneticPr fontId="1" type="noConversion"/>
  </si>
  <si>
    <t>Jeff Kinney</t>
    <phoneticPr fontId="1" type="noConversion"/>
  </si>
  <si>
    <t>Amulet Books</t>
  </si>
  <si>
    <t>USA</t>
    <phoneticPr fontId="1" type="noConversion"/>
  </si>
  <si>
    <t>Winnie Under the Sea</t>
    <phoneticPr fontId="1" type="noConversion"/>
  </si>
  <si>
    <t>Valerie Thomas and Korky Paul</t>
    <phoneticPr fontId="1" type="noConversion"/>
  </si>
  <si>
    <t>Oxford Univ Press UK</t>
    <phoneticPr fontId="1" type="noConversion"/>
  </si>
  <si>
    <t>U.K</t>
    <phoneticPr fontId="1" type="noConversion"/>
  </si>
  <si>
    <t>You Do</t>
    <phoneticPr fontId="1" type="noConversion"/>
  </si>
  <si>
    <t>Kes Gray &amp; Nick Sharratt</t>
    <phoneticPr fontId="1" type="noConversion"/>
  </si>
  <si>
    <t>Red Fox</t>
    <phoneticPr fontId="1" type="noConversion"/>
  </si>
  <si>
    <t>英國</t>
    <phoneticPr fontId="1" type="noConversion"/>
  </si>
  <si>
    <t>My Mom</t>
    <phoneticPr fontId="1" type="noConversion"/>
  </si>
  <si>
    <t>Anthony Browne</t>
    <phoneticPr fontId="1" type="noConversion"/>
  </si>
  <si>
    <t>Farrar Straus &amp; Giroux</t>
    <phoneticPr fontId="1" type="noConversion"/>
  </si>
  <si>
    <t>美國</t>
    <phoneticPr fontId="1" type="noConversion"/>
  </si>
  <si>
    <t>Quick as a Cricket</t>
    <phoneticPr fontId="1" type="noConversion"/>
  </si>
  <si>
    <t>Audrey Wood</t>
    <phoneticPr fontId="1" type="noConversion"/>
  </si>
  <si>
    <t>Childs Play Intl Ltd</t>
    <phoneticPr fontId="1" type="noConversion"/>
  </si>
  <si>
    <t>英國</t>
    <phoneticPr fontId="1" type="noConversion"/>
  </si>
  <si>
    <t>Frog and Fly</t>
    <phoneticPr fontId="1" type="noConversion"/>
  </si>
  <si>
    <t>Jeff Mack</t>
    <phoneticPr fontId="1" type="noConversion"/>
  </si>
  <si>
    <t>Philomel Books</t>
    <phoneticPr fontId="1" type="noConversion"/>
  </si>
  <si>
    <t>美國</t>
    <phoneticPr fontId="1" type="noConversion"/>
  </si>
  <si>
    <t>歷史FUN輕鬆：皇帝陛下的成績單</t>
  </si>
  <si>
    <t>杜曉西</t>
    <phoneticPr fontId="1" type="noConversion"/>
  </si>
  <si>
    <t>爆笑數學3國(上)</t>
    <phoneticPr fontId="1" type="noConversion"/>
  </si>
  <si>
    <t>曾龍</t>
    <phoneticPr fontId="1" type="noConversion"/>
  </si>
  <si>
    <t>格子外面</t>
    <phoneticPr fontId="1" type="noConversion"/>
  </si>
  <si>
    <t>小天下</t>
    <phoneticPr fontId="1" type="noConversion"/>
  </si>
  <si>
    <t>臺灣</t>
    <phoneticPr fontId="1" type="noConversion"/>
  </si>
  <si>
    <t>數學小偵探</t>
    <phoneticPr fontId="1" type="noConversion"/>
  </si>
  <si>
    <t>劉俊良</t>
    <phoneticPr fontId="1" type="noConversion"/>
  </si>
  <si>
    <t>康軒文教</t>
    <phoneticPr fontId="1" type="noConversion"/>
  </si>
  <si>
    <t>臺灣</t>
    <phoneticPr fontId="1" type="noConversion"/>
  </si>
  <si>
    <t>少年科學偵探CSI-28：洞窟尋寶記</t>
    <phoneticPr fontId="1" type="noConversion"/>
  </si>
  <si>
    <t>高喜貞</t>
    <phoneticPr fontId="1" type="noConversion"/>
  </si>
  <si>
    <t>臺灣麥克</t>
    <phoneticPr fontId="1" type="noConversion"/>
  </si>
  <si>
    <t>天虹戰隊小學</t>
    <phoneticPr fontId="1" type="noConversion"/>
  </si>
  <si>
    <t> 安卓亞．西拉塔</t>
  </si>
  <si>
    <t>寂寞</t>
    <phoneticPr fontId="1" type="noConversion"/>
  </si>
  <si>
    <t>台灣</t>
    <phoneticPr fontId="1" type="noConversion"/>
  </si>
  <si>
    <t>恐怖的食品添加物：教你看穿食品安全騙術</t>
    <phoneticPr fontId="1" type="noConversion"/>
  </si>
  <si>
    <t>安部司</t>
    <phoneticPr fontId="1" type="noConversion"/>
  </si>
  <si>
    <t>世潮</t>
    <phoneticPr fontId="1" type="noConversion"/>
  </si>
  <si>
    <t>臺灣</t>
    <phoneticPr fontId="1" type="noConversion"/>
  </si>
  <si>
    <t>圖解食品安全全書</t>
    <phoneticPr fontId="1" type="noConversion"/>
  </si>
  <si>
    <t>周琦淳</t>
    <phoneticPr fontId="1" type="noConversion"/>
  </si>
  <si>
    <t>易博士</t>
    <phoneticPr fontId="1" type="noConversion"/>
  </si>
  <si>
    <t>臺灣</t>
    <phoneticPr fontId="1" type="noConversion"/>
  </si>
  <si>
    <t>圖解食品添加物與實務</t>
    <phoneticPr fontId="1" type="noConversion"/>
  </si>
  <si>
    <t>張哲朗</t>
    <phoneticPr fontId="1" type="noConversion"/>
  </si>
  <si>
    <t>五南</t>
    <phoneticPr fontId="1" type="noConversion"/>
  </si>
  <si>
    <t>臺灣</t>
    <phoneticPr fontId="1" type="noConversion"/>
  </si>
  <si>
    <t>圖解微生物：細菌、病毒、黴菌</t>
    <phoneticPr fontId="1" type="noConversion"/>
  </si>
  <si>
    <t>青木？</t>
    <phoneticPr fontId="1" type="noConversion"/>
  </si>
  <si>
    <t>愛上營養學圖解版</t>
    <phoneticPr fontId="1" type="noConversion"/>
  </si>
  <si>
    <t> 麻見直美, 塚原典子</t>
  </si>
  <si>
    <t>世茂</t>
    <phoneticPr fontId="1" type="noConversion"/>
  </si>
  <si>
    <t>晨星</t>
    <phoneticPr fontId="1" type="noConversion"/>
  </si>
  <si>
    <t>伸展運動解剖書</t>
    <phoneticPr fontId="1" type="noConversion"/>
  </si>
  <si>
    <r>
      <t>阿諾‧尼爾森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尤卡‧寇柯寧</t>
    </r>
  </si>
  <si>
    <t>楓樹林</t>
    <phoneticPr fontId="1" type="noConversion"/>
  </si>
  <si>
    <t>臺灣</t>
    <phoneticPr fontId="1" type="noConversion"/>
  </si>
  <si>
    <t>微伸展  輕運動：徹底擺脫全身痠痛麻</t>
    <phoneticPr fontId="1" type="noConversion"/>
  </si>
  <si>
    <t>毛琪瑛</t>
    <phoneticPr fontId="1" type="noConversion"/>
  </si>
  <si>
    <t>資料夾文化</t>
    <phoneticPr fontId="1" type="noConversion"/>
  </si>
  <si>
    <t>艾比蓋兒．埃爾斯沃斯 </t>
  </si>
  <si>
    <t>和平國際</t>
    <phoneticPr fontId="1" type="noConversion"/>
  </si>
  <si>
    <t>伸展關鍵肌群解剖瑜珈</t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</si>
  <si>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</si>
  <si>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t>校名：臺南市立中山國中     填表人：何憶婷          務主任：吳旭泰         校長：林國斌
連絡電話：(06)2134792#105</t>
    <phoneticPr fontId="1" type="noConversion"/>
  </si>
  <si>
    <t>臺南市106學年度公立國民中小學圖書採購書單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</si>
</sst>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30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8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4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0"/>
      <color rgb="FF333333"/>
      <name val="Arial"/>
      <family val="2"/>
    </font>
    <font>
      <sz val="12"/>
      <color indexed="8"/>
      <name val="細明體"/>
      <family val="3"/>
      <charset val="136"/>
    </font>
    <font>
      <sz val="12"/>
      <color theme="1"/>
      <name val="細明體"/>
      <family val="3"/>
      <charset val="136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12"/>
      <name val="新細明體"/>
      <family val="1"/>
      <charset val="136"/>
      <scheme val="minor"/>
    </font>
    <font>
      <sz val="14"/>
      <color indexed="8"/>
      <name val="細明體"/>
      <family val="3"/>
      <charset val="136"/>
    </font>
    <font>
      <sz val="12"/>
      <color rgb="FF232323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 shrinkToFit="1"/>
      <protection locked="0"/>
    </xf>
    <xf numFmtId="0" fontId="9" fillId="0" borderId="0" xfId="0" applyFont="1" applyBorder="1" applyAlignment="1" applyProtection="1">
      <alignment horizontal="left" vertical="center" shrinkToFit="1"/>
      <protection locked="0"/>
    </xf>
    <xf numFmtId="0" fontId="13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8" xfId="0" applyNumberFormat="1" applyBorder="1" applyAlignment="1">
      <alignment vertical="top" wrapText="1"/>
    </xf>
    <xf numFmtId="0" fontId="0" fillId="0" borderId="7" xfId="0" applyNumberFormat="1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0" xfId="0" applyNumberFormat="1" applyBorder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9" xfId="0" applyNumberFormat="1" applyBorder="1" applyAlignment="1">
      <alignment horizontal="center" vertical="top" wrapText="1"/>
    </xf>
    <xf numFmtId="0" fontId="18" fillId="0" borderId="0" xfId="6" quotePrefix="1" applyNumberFormat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10" xfId="0" applyNumberFormat="1" applyBorder="1" applyAlignment="1">
      <alignment horizontal="center" vertical="top" wrapText="1"/>
    </xf>
    <xf numFmtId="0" fontId="18" fillId="0" borderId="10" xfId="6" quotePrefix="1" applyNumberFormat="1" applyBorder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176" fontId="9" fillId="0" borderId="0" xfId="0" applyNumberFormat="1" applyFont="1" applyBorder="1" applyAlignment="1" applyProtection="1">
      <alignment horizontal="center" vertical="center" shrinkToFit="1"/>
      <protection locked="0"/>
    </xf>
    <xf numFmtId="176" fontId="12" fillId="0" borderId="1" xfId="0" applyNumberFormat="1" applyFont="1" applyBorder="1" applyAlignment="1">
      <alignment horizontal="center" vertical="center"/>
    </xf>
    <xf numFmtId="176" fontId="14" fillId="0" borderId="0" xfId="0" applyNumberFormat="1" applyFont="1">
      <alignment vertical="center"/>
    </xf>
    <xf numFmtId="176" fontId="12" fillId="0" borderId="1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176" fontId="11" fillId="0" borderId="3" xfId="3" applyNumberFormat="1" applyFont="1" applyBorder="1" applyAlignment="1" applyProtection="1">
      <alignment horizontal="right" vertical="center" shrinkToFit="1"/>
      <protection locked="0"/>
    </xf>
    <xf numFmtId="0" fontId="3" fillId="0" borderId="3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176" fontId="12" fillId="0" borderId="13" xfId="0" applyNumberFormat="1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176" fontId="8" fillId="0" borderId="13" xfId="0" applyNumberFormat="1" applyFont="1" applyBorder="1">
      <alignment vertical="center"/>
    </xf>
    <xf numFmtId="176" fontId="20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 shrinkToFit="1"/>
      <protection locked="0"/>
    </xf>
    <xf numFmtId="0" fontId="2" fillId="0" borderId="13" xfId="2" applyFont="1" applyFill="1" applyBorder="1" applyAlignment="1" applyProtection="1">
      <alignment horizontal="left" shrinkToFit="1"/>
      <protection locked="0"/>
    </xf>
    <xf numFmtId="0" fontId="9" fillId="0" borderId="13" xfId="0" applyFont="1" applyBorder="1" applyAlignment="1" applyProtection="1">
      <alignment horizontal="left" vertical="center" shrinkToFit="1"/>
      <protection locked="0"/>
    </xf>
    <xf numFmtId="176" fontId="9" fillId="0" borderId="13" xfId="0" applyNumberFormat="1" applyFont="1" applyBorder="1" applyAlignment="1" applyProtection="1">
      <alignment horizontal="center" vertical="center" shrinkToFit="1"/>
      <protection locked="0"/>
    </xf>
    <xf numFmtId="176" fontId="11" fillId="0" borderId="13" xfId="3" applyNumberFormat="1" applyFont="1" applyBorder="1" applyAlignment="1" applyProtection="1">
      <alignment horizontal="right" vertical="center" shrinkToFit="1"/>
      <protection locked="0"/>
    </xf>
    <xf numFmtId="0" fontId="22" fillId="0" borderId="13" xfId="0" applyFont="1" applyBorder="1" applyAlignment="1">
      <alignment vertical="center" wrapText="1"/>
    </xf>
    <xf numFmtId="0" fontId="10" fillId="0" borderId="13" xfId="0" applyFont="1" applyBorder="1" applyAlignment="1" applyProtection="1">
      <alignment horizontal="left" vertical="center" shrinkToFit="1"/>
      <protection locked="0"/>
    </xf>
    <xf numFmtId="0" fontId="16" fillId="0" borderId="13" xfId="0" applyFont="1" applyBorder="1">
      <alignment vertical="center"/>
    </xf>
    <xf numFmtId="0" fontId="2" fillId="0" borderId="13" xfId="2" applyFont="1" applyFill="1" applyBorder="1" applyAlignment="1" applyProtection="1">
      <alignment horizontal="left" vertical="center" shrinkToFit="1"/>
      <protection locked="0"/>
    </xf>
    <xf numFmtId="0" fontId="17" fillId="0" borderId="13" xfId="0" applyFont="1" applyBorder="1">
      <alignment vertical="center"/>
    </xf>
    <xf numFmtId="176" fontId="9" fillId="0" borderId="13" xfId="2" applyNumberFormat="1" applyFont="1" applyFill="1" applyBorder="1" applyAlignment="1" applyProtection="1">
      <alignment horizontal="center" shrinkToFit="1"/>
      <protection locked="0"/>
    </xf>
    <xf numFmtId="176" fontId="11" fillId="0" borderId="13" xfId="0" applyNumberFormat="1" applyFont="1" applyBorder="1" applyAlignment="1" applyProtection="1">
      <alignment horizontal="right" vertical="center"/>
      <protection locked="0"/>
    </xf>
    <xf numFmtId="0" fontId="2" fillId="0" borderId="13" xfId="0" applyFont="1" applyBorder="1" applyAlignment="1">
      <alignment horizontal="left" vertical="center" shrinkToFit="1"/>
    </xf>
    <xf numFmtId="176" fontId="11" fillId="0" borderId="13" xfId="0" applyNumberFormat="1" applyFont="1" applyBorder="1" applyAlignment="1" applyProtection="1">
      <alignment horizontal="right" vertical="center" shrinkToFit="1"/>
      <protection locked="0"/>
    </xf>
    <xf numFmtId="49" fontId="9" fillId="0" borderId="13" xfId="0" applyNumberFormat="1" applyFont="1" applyBorder="1" applyAlignment="1" applyProtection="1">
      <alignment horizontal="left" vertical="center" shrinkToFit="1"/>
      <protection locked="0"/>
    </xf>
    <xf numFmtId="176" fontId="11" fillId="0" borderId="13" xfId="3" quotePrefix="1" applyNumberFormat="1" applyFont="1" applyBorder="1" applyAlignment="1" applyProtection="1">
      <alignment horizontal="right" vertical="center" shrinkToFit="1"/>
      <protection locked="0"/>
    </xf>
    <xf numFmtId="49" fontId="9" fillId="0" borderId="13" xfId="2" applyNumberFormat="1" applyFont="1" applyFill="1" applyBorder="1" applyAlignment="1" applyProtection="1">
      <alignment horizontal="left" shrinkToFit="1"/>
      <protection locked="0"/>
    </xf>
    <xf numFmtId="176" fontId="9" fillId="0" borderId="13" xfId="2" applyNumberFormat="1" applyFont="1" applyFill="1" applyBorder="1" applyAlignment="1" applyProtection="1">
      <alignment horizontal="center" vertical="center" shrinkToFit="1"/>
      <protection locked="0"/>
    </xf>
    <xf numFmtId="176" fontId="11" fillId="0" borderId="13" xfId="2" applyNumberFormat="1" applyFont="1" applyFill="1" applyBorder="1" applyAlignment="1">
      <alignment horizontal="right" shrinkToFit="1"/>
    </xf>
    <xf numFmtId="0" fontId="9" fillId="0" borderId="13" xfId="2" applyFont="1" applyFill="1" applyBorder="1" applyAlignment="1" applyProtection="1">
      <alignment horizontal="left" vertical="center" shrinkToFit="1"/>
      <protection locked="0"/>
    </xf>
    <xf numFmtId="176" fontId="9" fillId="0" borderId="13" xfId="3" applyNumberFormat="1" applyFont="1" applyBorder="1" applyAlignment="1" applyProtection="1">
      <alignment horizontal="center" vertical="center" shrinkToFi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176" fontId="9" fillId="0" borderId="13" xfId="0" applyNumberFormat="1" applyFont="1" applyBorder="1" applyAlignment="1" applyProtection="1">
      <alignment horizontal="center" vertical="center"/>
      <protection locked="0"/>
    </xf>
    <xf numFmtId="176" fontId="11" fillId="0" borderId="13" xfId="3" applyNumberFormat="1" applyFont="1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horizontal="left" vertical="center" wrapText="1" shrinkToFit="1"/>
      <protection locked="0"/>
    </xf>
    <xf numFmtId="49" fontId="2" fillId="0" borderId="13" xfId="2" applyNumberFormat="1" applyFont="1" applyFill="1" applyBorder="1" applyAlignment="1" applyProtection="1">
      <alignment horizontal="left" shrinkToFit="1"/>
      <protection locked="0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0" fillId="0" borderId="16" xfId="0" applyBorder="1">
      <alignment vertical="center"/>
    </xf>
    <xf numFmtId="0" fontId="3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0" xfId="6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3" xfId="0" applyFont="1" applyBorder="1" applyAlignment="1">
      <alignment horizontal="left" vertical="center"/>
    </xf>
    <xf numFmtId="176" fontId="14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/>
    </xf>
    <xf numFmtId="176" fontId="21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27" fillId="0" borderId="0" xfId="6" applyFont="1">
      <alignment vertical="center"/>
    </xf>
    <xf numFmtId="0" fontId="24" fillId="0" borderId="0" xfId="0" applyFont="1">
      <alignment vertical="center"/>
    </xf>
    <xf numFmtId="0" fontId="26" fillId="0" borderId="0" xfId="0" applyFont="1">
      <alignment vertical="center"/>
    </xf>
    <xf numFmtId="0" fontId="12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0" fillId="0" borderId="13" xfId="0" applyFont="1" applyBorder="1" applyAlignment="1" applyProtection="1">
      <alignment horizontal="right" vertical="center" shrinkToFit="1"/>
      <protection locked="0"/>
    </xf>
    <xf numFmtId="0" fontId="8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28" fillId="0" borderId="3" xfId="0" applyFont="1" applyBorder="1" applyAlignment="1">
      <alignment horizontal="right" vertical="center"/>
    </xf>
    <xf numFmtId="0" fontId="10" fillId="0" borderId="3" xfId="0" applyFont="1" applyBorder="1" applyAlignment="1" applyProtection="1">
      <alignment horizontal="right" vertical="center" shrinkToFit="1"/>
      <protection locked="0"/>
    </xf>
    <xf numFmtId="0" fontId="3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7" fontId="29" fillId="0" borderId="13" xfId="0" applyNumberFormat="1" applyFont="1" applyBorder="1" applyAlignment="1">
      <alignment horizontal="center" vertical="center"/>
    </xf>
    <xf numFmtId="176" fontId="8" fillId="0" borderId="13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/>
    </xf>
    <xf numFmtId="176" fontId="15" fillId="0" borderId="1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176" fontId="8" fillId="0" borderId="0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7">
    <cellStyle name="一般" xfId="0" builtinId="0"/>
    <cellStyle name="一般 2" xfId="1"/>
    <cellStyle name="一般_訂單1" xfId="2"/>
    <cellStyle name="千分位" xfId="3" builtinId="3"/>
    <cellStyle name="千分位 2" xfId="4"/>
    <cellStyle name="千分位 2 2" xfId="5"/>
    <cellStyle name="超連結" xfId="6" builtinId="8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Special:BookSources/978-0-14-330383-1" TargetMode="External"/><Relationship Id="rId2" Type="http://schemas.openxmlformats.org/officeDocument/2006/relationships/hyperlink" Target="https://www.amazon.com/s/ref=dp_byline_sr_book_1?ie=UTF8&amp;text=Patricia+Hegarty&amp;search-alias=books&amp;field-author=Patricia+Hegarty&amp;sort=relevancerank" TargetMode="External"/><Relationship Id="rId1" Type="http://schemas.openxmlformats.org/officeDocument/2006/relationships/hyperlink" Target="https://en.wikipedia.org/wiki/Special:BookSources/978-0-14-330383-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8%89%BE%E6%AF%94%E8%93%8B%E5%85%92%EF%BC%8E%E5%9F%83%E7%88%BE%E6%96%AF%E6%B2%83%E6%96%AF&amp;f=author" TargetMode="External"/><Relationship Id="rId4" Type="http://schemas.openxmlformats.org/officeDocument/2006/relationships/hyperlink" Target="http://search.books.com.tw/exep/prod_search.php?key=%E5%AE%89%E5%8D%93%E4%BA%9E%EF%BC%8E%E8%A5%BF%E6%8B%89%E5%A1%94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5"/>
  <sheetViews>
    <sheetView tabSelected="1" view="pageBreakPreview" zoomScale="95" zoomScaleNormal="100" zoomScaleSheetLayoutView="95" workbookViewId="0">
      <selection sqref="A1:L1"/>
    </sheetView>
  </sheetViews>
  <sheetFormatPr defaultRowHeight="18.75" x14ac:dyDescent="0.25"/>
  <cols>
    <col min="1" max="1" width="7.125" customWidth="1"/>
    <col min="2" max="2" width="30.25" customWidth="1"/>
    <col min="3" max="3" width="16.375" customWidth="1"/>
    <col min="4" max="4" width="14.375" customWidth="1"/>
    <col min="5" max="5" width="8.875" style="95" customWidth="1"/>
    <col min="6" max="6" width="16.875" style="24" customWidth="1"/>
    <col min="7" max="7" width="6.75" style="102" customWidth="1"/>
    <col min="8" max="8" width="7.5" style="102" customWidth="1"/>
    <col min="9" max="9" width="9.125" style="102" customWidth="1"/>
    <col min="10" max="10" width="4.625" customWidth="1"/>
    <col min="11" max="11" width="7" customWidth="1"/>
    <col min="12" max="12" width="8.5" customWidth="1"/>
  </cols>
  <sheetData>
    <row r="1" spans="1:12" ht="25.5" x14ac:dyDescent="0.25">
      <c r="A1" s="109" t="s">
        <v>1173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9.5" x14ac:dyDescent="0.25">
      <c r="A2" s="29" t="s">
        <v>4</v>
      </c>
      <c r="B2" s="29" t="s">
        <v>0</v>
      </c>
      <c r="C2" s="29" t="s">
        <v>1</v>
      </c>
      <c r="D2" s="29" t="s">
        <v>2</v>
      </c>
      <c r="E2" s="81" t="s">
        <v>8</v>
      </c>
      <c r="F2" s="30" t="s">
        <v>9</v>
      </c>
      <c r="G2" s="97" t="s">
        <v>1058</v>
      </c>
      <c r="H2" s="97" t="s">
        <v>1059</v>
      </c>
      <c r="I2" s="97" t="s">
        <v>1171</v>
      </c>
      <c r="J2" s="29" t="s">
        <v>5</v>
      </c>
      <c r="K2" s="29" t="s">
        <v>7</v>
      </c>
      <c r="L2" s="29" t="s">
        <v>3</v>
      </c>
    </row>
    <row r="3" spans="1:12" ht="19.5" x14ac:dyDescent="0.25">
      <c r="A3" s="29">
        <v>1</v>
      </c>
      <c r="B3" s="64" t="s">
        <v>1075</v>
      </c>
      <c r="C3" s="64" t="s">
        <v>1073</v>
      </c>
      <c r="D3" s="65" t="s">
        <v>1071</v>
      </c>
      <c r="E3" s="85" t="s">
        <v>1068</v>
      </c>
      <c r="F3" s="33">
        <v>9781101937105</v>
      </c>
      <c r="G3" s="98">
        <v>32</v>
      </c>
      <c r="H3" s="99">
        <v>350</v>
      </c>
      <c r="I3" s="98">
        <f>H3*G3</f>
        <v>11200</v>
      </c>
      <c r="J3" s="31" t="s">
        <v>10</v>
      </c>
      <c r="K3" s="29"/>
      <c r="L3" s="63">
        <f>I3</f>
        <v>11200</v>
      </c>
    </row>
    <row r="4" spans="1:12" ht="19.5" x14ac:dyDescent="0.25">
      <c r="A4" s="29">
        <v>2</v>
      </c>
      <c r="B4" s="64" t="s">
        <v>1076</v>
      </c>
      <c r="C4" s="67" t="s">
        <v>1074</v>
      </c>
      <c r="D4" s="64" t="s">
        <v>1072</v>
      </c>
      <c r="E4" s="85" t="s">
        <v>1069</v>
      </c>
      <c r="F4" s="33">
        <v>9781610675918</v>
      </c>
      <c r="G4" s="98">
        <v>32</v>
      </c>
      <c r="H4" s="99">
        <v>421</v>
      </c>
      <c r="I4" s="98">
        <f t="shared" ref="I4:I6" si="0">H4*G4</f>
        <v>13472</v>
      </c>
      <c r="J4" s="31" t="s">
        <v>10</v>
      </c>
      <c r="K4" s="29"/>
      <c r="L4" s="63">
        <f>I4+L3</f>
        <v>24672</v>
      </c>
    </row>
    <row r="5" spans="1:12" ht="31.5" x14ac:dyDescent="0.25">
      <c r="A5" s="29">
        <v>3</v>
      </c>
      <c r="B5" s="64" t="s">
        <v>1077</v>
      </c>
      <c r="C5" s="68" t="s">
        <v>1066</v>
      </c>
      <c r="D5" s="69" t="s">
        <v>1067</v>
      </c>
      <c r="E5" s="86" t="s">
        <v>1070</v>
      </c>
      <c r="F5" s="33">
        <v>9711508931234</v>
      </c>
      <c r="G5" s="98">
        <v>32</v>
      </c>
      <c r="H5" s="90">
        <v>293</v>
      </c>
      <c r="I5" s="98">
        <f t="shared" si="0"/>
        <v>9376</v>
      </c>
      <c r="J5" s="31" t="s">
        <v>10</v>
      </c>
      <c r="K5" s="29"/>
      <c r="L5" s="63">
        <f t="shared" ref="L5:L68" si="1">I5+L4</f>
        <v>34048</v>
      </c>
    </row>
    <row r="6" spans="1:12" ht="19.5" x14ac:dyDescent="0.25">
      <c r="A6" s="29">
        <v>4</v>
      </c>
      <c r="B6" s="71" t="s">
        <v>1088</v>
      </c>
      <c r="C6" s="72" t="s">
        <v>1089</v>
      </c>
      <c r="D6" s="73" t="s">
        <v>1090</v>
      </c>
      <c r="E6" s="87" t="s">
        <v>1091</v>
      </c>
      <c r="F6" s="33">
        <v>9789866841149</v>
      </c>
      <c r="G6" s="100">
        <v>31</v>
      </c>
      <c r="H6" s="101">
        <v>280</v>
      </c>
      <c r="I6" s="98">
        <f t="shared" si="0"/>
        <v>8680</v>
      </c>
      <c r="J6" s="31" t="s">
        <v>10</v>
      </c>
      <c r="K6" s="29"/>
      <c r="L6" s="63">
        <f t="shared" si="1"/>
        <v>42728</v>
      </c>
    </row>
    <row r="7" spans="1:12" ht="19.5" x14ac:dyDescent="0.25">
      <c r="A7" s="29">
        <v>5</v>
      </c>
      <c r="B7" s="41" t="s">
        <v>1045</v>
      </c>
      <c r="C7" s="41" t="s">
        <v>433</v>
      </c>
      <c r="D7" s="41" t="s">
        <v>1046</v>
      </c>
      <c r="E7" s="88" t="s">
        <v>861</v>
      </c>
      <c r="F7" s="33" t="s">
        <v>1047</v>
      </c>
      <c r="G7" s="80">
        <v>29</v>
      </c>
      <c r="H7" s="80">
        <v>250</v>
      </c>
      <c r="I7" s="97">
        <f>G7*H7</f>
        <v>7250</v>
      </c>
      <c r="J7" s="31" t="s">
        <v>10</v>
      </c>
      <c r="K7" s="31"/>
      <c r="L7" s="63">
        <f t="shared" si="1"/>
        <v>49978</v>
      </c>
    </row>
    <row r="8" spans="1:12" ht="19.5" x14ac:dyDescent="0.25">
      <c r="A8" s="29">
        <v>6</v>
      </c>
      <c r="B8" s="75" t="s">
        <v>1109</v>
      </c>
      <c r="C8" s="75" t="s">
        <v>1110</v>
      </c>
      <c r="D8" s="75" t="s">
        <v>1111</v>
      </c>
      <c r="E8" s="81" t="s">
        <v>1112</v>
      </c>
      <c r="F8" s="76">
        <v>9780099438731</v>
      </c>
      <c r="G8" s="106">
        <v>2</v>
      </c>
      <c r="H8" s="97">
        <v>395</v>
      </c>
      <c r="I8" s="97">
        <f>G8*H8</f>
        <v>790</v>
      </c>
      <c r="J8" s="31" t="s">
        <v>10</v>
      </c>
      <c r="K8" s="32"/>
      <c r="L8" s="63">
        <f t="shared" si="1"/>
        <v>50768</v>
      </c>
    </row>
    <row r="9" spans="1:12" ht="19.5" x14ac:dyDescent="0.25">
      <c r="A9" s="29">
        <v>7</v>
      </c>
      <c r="B9" s="75" t="s">
        <v>1113</v>
      </c>
      <c r="C9" s="75" t="s">
        <v>1114</v>
      </c>
      <c r="D9" s="75" t="s">
        <v>1115</v>
      </c>
      <c r="E9" s="81" t="s">
        <v>1116</v>
      </c>
      <c r="F9" s="76">
        <v>9780374400262</v>
      </c>
      <c r="G9" s="106">
        <v>2</v>
      </c>
      <c r="H9" s="97">
        <v>280</v>
      </c>
      <c r="I9" s="97">
        <f t="shared" ref="I9:I23" si="2">G9*H9</f>
        <v>560</v>
      </c>
      <c r="J9" s="31" t="s">
        <v>10</v>
      </c>
      <c r="K9" s="32"/>
      <c r="L9" s="63">
        <f t="shared" si="1"/>
        <v>51328</v>
      </c>
    </row>
    <row r="10" spans="1:12" ht="19.5" x14ac:dyDescent="0.25">
      <c r="A10" s="29">
        <v>8</v>
      </c>
      <c r="B10" s="75" t="s">
        <v>1117</v>
      </c>
      <c r="C10" s="75" t="s">
        <v>1118</v>
      </c>
      <c r="D10" s="75" t="s">
        <v>1119</v>
      </c>
      <c r="E10" s="81" t="s">
        <v>1120</v>
      </c>
      <c r="F10" s="76">
        <v>9780859533065</v>
      </c>
      <c r="G10" s="106">
        <v>2</v>
      </c>
      <c r="H10" s="97">
        <v>340</v>
      </c>
      <c r="I10" s="97">
        <f t="shared" si="2"/>
        <v>680</v>
      </c>
      <c r="J10" s="31" t="s">
        <v>10</v>
      </c>
      <c r="K10" s="32"/>
      <c r="L10" s="63">
        <f t="shared" si="1"/>
        <v>52008</v>
      </c>
    </row>
    <row r="11" spans="1:12" ht="19.5" x14ac:dyDescent="0.25">
      <c r="A11" s="29">
        <v>9</v>
      </c>
      <c r="B11" s="75" t="s">
        <v>1121</v>
      </c>
      <c r="C11" s="75" t="s">
        <v>1122</v>
      </c>
      <c r="D11" s="75" t="s">
        <v>1123</v>
      </c>
      <c r="E11" s="81" t="s">
        <v>1124</v>
      </c>
      <c r="F11" s="76">
        <v>9780399256172</v>
      </c>
      <c r="G11" s="106">
        <v>2</v>
      </c>
      <c r="H11" s="97">
        <v>455</v>
      </c>
      <c r="I11" s="97">
        <f t="shared" si="2"/>
        <v>910</v>
      </c>
      <c r="J11" s="31" t="s">
        <v>10</v>
      </c>
      <c r="K11" s="32"/>
      <c r="L11" s="63">
        <f t="shared" si="1"/>
        <v>52918</v>
      </c>
    </row>
    <row r="12" spans="1:12" ht="19.5" x14ac:dyDescent="0.25">
      <c r="A12" s="29">
        <v>10</v>
      </c>
      <c r="B12" s="77" t="s">
        <v>1127</v>
      </c>
      <c r="C12" s="77" t="s">
        <v>1128</v>
      </c>
      <c r="D12" s="78" t="s">
        <v>1129</v>
      </c>
      <c r="E12" s="81" t="s">
        <v>11</v>
      </c>
      <c r="F12" s="96">
        <v>9789868729919</v>
      </c>
      <c r="G12" s="106">
        <v>2</v>
      </c>
      <c r="H12" s="102">
        <v>300</v>
      </c>
      <c r="I12" s="102">
        <f t="shared" si="2"/>
        <v>600</v>
      </c>
      <c r="J12" s="31" t="s">
        <v>10</v>
      </c>
      <c r="K12" s="32"/>
      <c r="L12" s="63">
        <f t="shared" si="1"/>
        <v>53518</v>
      </c>
    </row>
    <row r="13" spans="1:12" ht="19.5" x14ac:dyDescent="0.25">
      <c r="A13" s="29">
        <v>11</v>
      </c>
      <c r="B13" s="77" t="s">
        <v>1125</v>
      </c>
      <c r="C13" s="77" t="s">
        <v>1126</v>
      </c>
      <c r="D13" s="78" t="s">
        <v>1130</v>
      </c>
      <c r="E13" s="81" t="s">
        <v>1131</v>
      </c>
      <c r="F13" s="79">
        <v>9789863204336</v>
      </c>
      <c r="G13" s="106">
        <v>2</v>
      </c>
      <c r="H13" s="102">
        <v>380</v>
      </c>
      <c r="I13" s="102">
        <f t="shared" si="2"/>
        <v>760</v>
      </c>
      <c r="J13" s="31" t="s">
        <v>10</v>
      </c>
      <c r="K13" s="32"/>
      <c r="L13" s="63">
        <f t="shared" si="1"/>
        <v>54278</v>
      </c>
    </row>
    <row r="14" spans="1:12" ht="19.5" x14ac:dyDescent="0.25">
      <c r="A14" s="29">
        <v>12</v>
      </c>
      <c r="B14" s="77" t="s">
        <v>1132</v>
      </c>
      <c r="C14" s="77" t="s">
        <v>1133</v>
      </c>
      <c r="D14" s="78" t="s">
        <v>1134</v>
      </c>
      <c r="E14" s="81" t="s">
        <v>1135</v>
      </c>
      <c r="F14" s="79">
        <v>9789861517377</v>
      </c>
      <c r="G14" s="106">
        <v>2</v>
      </c>
      <c r="H14" s="97">
        <v>240</v>
      </c>
      <c r="I14" s="102">
        <f t="shared" si="2"/>
        <v>480</v>
      </c>
      <c r="J14" s="31" t="s">
        <v>10</v>
      </c>
      <c r="K14" s="32"/>
      <c r="L14" s="63">
        <f t="shared" si="1"/>
        <v>54758</v>
      </c>
    </row>
    <row r="15" spans="1:12" ht="19.5" x14ac:dyDescent="0.25">
      <c r="A15" s="29">
        <v>13</v>
      </c>
      <c r="B15" s="77" t="s">
        <v>1136</v>
      </c>
      <c r="C15" s="77" t="s">
        <v>1137</v>
      </c>
      <c r="D15" s="78" t="s">
        <v>1138</v>
      </c>
      <c r="E15" s="81" t="s">
        <v>1135</v>
      </c>
      <c r="F15" s="79">
        <v>9789862037270</v>
      </c>
      <c r="G15" s="106">
        <v>2</v>
      </c>
      <c r="H15" s="97">
        <v>250</v>
      </c>
      <c r="I15" s="102">
        <f t="shared" si="2"/>
        <v>500</v>
      </c>
      <c r="J15" s="31" t="s">
        <v>10</v>
      </c>
      <c r="K15" s="32"/>
      <c r="L15" s="63">
        <f t="shared" si="1"/>
        <v>55258</v>
      </c>
    </row>
    <row r="16" spans="1:12" ht="19.5" x14ac:dyDescent="0.25">
      <c r="A16" s="29">
        <v>14</v>
      </c>
      <c r="B16" s="77" t="s">
        <v>1143</v>
      </c>
      <c r="C16" s="77" t="s">
        <v>1144</v>
      </c>
      <c r="D16" s="78" t="s">
        <v>1145</v>
      </c>
      <c r="E16" s="81" t="s">
        <v>1146</v>
      </c>
      <c r="F16" s="79">
        <v>9789862590263</v>
      </c>
      <c r="G16" s="106">
        <v>1</v>
      </c>
      <c r="H16" s="97">
        <v>260</v>
      </c>
      <c r="I16" s="102">
        <f t="shared" si="2"/>
        <v>260</v>
      </c>
      <c r="J16" s="31" t="s">
        <v>10</v>
      </c>
      <c r="K16" s="32"/>
      <c r="L16" s="63">
        <f t="shared" si="1"/>
        <v>55518</v>
      </c>
    </row>
    <row r="17" spans="1:12" ht="19.5" x14ac:dyDescent="0.25">
      <c r="A17" s="29">
        <v>15</v>
      </c>
      <c r="B17" s="77" t="s">
        <v>1147</v>
      </c>
      <c r="C17" s="77" t="s">
        <v>1148</v>
      </c>
      <c r="D17" s="78" t="s">
        <v>1149</v>
      </c>
      <c r="E17" s="81" t="s">
        <v>1150</v>
      </c>
      <c r="F17" s="79">
        <v>9789866434488</v>
      </c>
      <c r="G17" s="106">
        <v>1</v>
      </c>
      <c r="H17" s="97">
        <v>460</v>
      </c>
      <c r="I17" s="102">
        <f t="shared" si="2"/>
        <v>460</v>
      </c>
      <c r="J17" s="31" t="s">
        <v>10</v>
      </c>
      <c r="K17" s="32"/>
      <c r="L17" s="63">
        <f t="shared" si="1"/>
        <v>55978</v>
      </c>
    </row>
    <row r="18" spans="1:12" ht="19.5" x14ac:dyDescent="0.25">
      <c r="A18" s="29">
        <v>16</v>
      </c>
      <c r="B18" s="77" t="s">
        <v>1151</v>
      </c>
      <c r="C18" s="77" t="s">
        <v>1152</v>
      </c>
      <c r="D18" s="78" t="s">
        <v>1153</v>
      </c>
      <c r="E18" s="81" t="s">
        <v>1154</v>
      </c>
      <c r="F18" s="79">
        <v>9789571182896</v>
      </c>
      <c r="G18" s="106">
        <v>1</v>
      </c>
      <c r="H18" s="97">
        <v>380</v>
      </c>
      <c r="I18" s="102">
        <f t="shared" si="2"/>
        <v>380</v>
      </c>
      <c r="J18" s="31" t="s">
        <v>10</v>
      </c>
      <c r="K18" s="32"/>
      <c r="L18" s="63">
        <f t="shared" si="1"/>
        <v>56358</v>
      </c>
    </row>
    <row r="19" spans="1:12" ht="19.5" x14ac:dyDescent="0.25">
      <c r="A19" s="29">
        <v>17</v>
      </c>
      <c r="B19" s="77" t="s">
        <v>1155</v>
      </c>
      <c r="C19" s="77" t="s">
        <v>1156</v>
      </c>
      <c r="D19" s="78" t="s">
        <v>1159</v>
      </c>
      <c r="E19" s="81" t="s">
        <v>1154</v>
      </c>
      <c r="F19" s="79">
        <v>9789577769329</v>
      </c>
      <c r="G19" s="106">
        <v>1</v>
      </c>
      <c r="H19" s="97">
        <v>260</v>
      </c>
      <c r="I19" s="102">
        <f t="shared" si="2"/>
        <v>260</v>
      </c>
      <c r="J19" s="31" t="s">
        <v>10</v>
      </c>
      <c r="K19" s="32"/>
      <c r="L19" s="63">
        <f t="shared" si="1"/>
        <v>56618</v>
      </c>
    </row>
    <row r="20" spans="1:12" ht="19.5" x14ac:dyDescent="0.25">
      <c r="A20" s="29">
        <v>18</v>
      </c>
      <c r="B20" s="77" t="s">
        <v>1157</v>
      </c>
      <c r="C20" s="77" t="s">
        <v>1158</v>
      </c>
      <c r="D20" s="78" t="s">
        <v>1160</v>
      </c>
      <c r="E20" s="81" t="s">
        <v>1154</v>
      </c>
      <c r="F20" s="79">
        <v>9789864432547</v>
      </c>
      <c r="G20" s="106">
        <v>1</v>
      </c>
      <c r="H20" s="97">
        <v>350</v>
      </c>
      <c r="I20" s="102">
        <f t="shared" si="2"/>
        <v>350</v>
      </c>
      <c r="J20" s="31" t="s">
        <v>10</v>
      </c>
      <c r="K20" s="32"/>
      <c r="L20" s="63">
        <f t="shared" si="1"/>
        <v>56968</v>
      </c>
    </row>
    <row r="21" spans="1:12" ht="19.5" x14ac:dyDescent="0.25">
      <c r="A21" s="29">
        <v>19</v>
      </c>
      <c r="B21" s="77" t="s">
        <v>1161</v>
      </c>
      <c r="C21" s="84" t="s">
        <v>1162</v>
      </c>
      <c r="D21" s="78" t="s">
        <v>1163</v>
      </c>
      <c r="E21" s="81" t="s">
        <v>1164</v>
      </c>
      <c r="F21" s="79">
        <v>9789865688837</v>
      </c>
      <c r="G21" s="106">
        <v>1</v>
      </c>
      <c r="H21" s="97">
        <v>350</v>
      </c>
      <c r="I21" s="102">
        <f t="shared" si="2"/>
        <v>350</v>
      </c>
      <c r="J21" s="31" t="s">
        <v>10</v>
      </c>
      <c r="K21" s="32"/>
      <c r="L21" s="63">
        <f t="shared" si="1"/>
        <v>57318</v>
      </c>
    </row>
    <row r="22" spans="1:12" ht="19.5" x14ac:dyDescent="0.25">
      <c r="A22" s="29">
        <v>20</v>
      </c>
      <c r="B22" s="77" t="s">
        <v>1165</v>
      </c>
      <c r="C22" s="77" t="s">
        <v>1166</v>
      </c>
      <c r="D22" s="78" t="s">
        <v>1167</v>
      </c>
      <c r="E22" s="81" t="s">
        <v>1164</v>
      </c>
      <c r="F22" s="79">
        <v>9789865698553</v>
      </c>
      <c r="G22" s="106">
        <v>1</v>
      </c>
      <c r="H22" s="97">
        <v>360</v>
      </c>
      <c r="I22" s="102">
        <f t="shared" si="2"/>
        <v>360</v>
      </c>
      <c r="J22" s="31" t="s">
        <v>10</v>
      </c>
      <c r="K22" s="32"/>
      <c r="L22" s="63">
        <f t="shared" si="1"/>
        <v>57678</v>
      </c>
    </row>
    <row r="23" spans="1:12" ht="19.5" x14ac:dyDescent="0.25">
      <c r="A23" s="29">
        <v>21</v>
      </c>
      <c r="B23" s="77" t="s">
        <v>1170</v>
      </c>
      <c r="C23" s="84" t="s">
        <v>1168</v>
      </c>
      <c r="D23" s="78" t="s">
        <v>1169</v>
      </c>
      <c r="E23" s="81" t="s">
        <v>1164</v>
      </c>
      <c r="F23" s="79">
        <v>9789863710226</v>
      </c>
      <c r="G23" s="106">
        <v>1</v>
      </c>
      <c r="H23" s="97">
        <v>350</v>
      </c>
      <c r="I23" s="102">
        <f t="shared" si="2"/>
        <v>350</v>
      </c>
      <c r="J23" s="31" t="s">
        <v>10</v>
      </c>
      <c r="K23" s="32"/>
      <c r="L23" s="63">
        <f t="shared" si="1"/>
        <v>58028</v>
      </c>
    </row>
    <row r="24" spans="1:12" ht="19.5" x14ac:dyDescent="0.25">
      <c r="A24" s="29">
        <v>22</v>
      </c>
      <c r="B24" s="34" t="s">
        <v>22</v>
      </c>
      <c r="C24" s="36" t="s">
        <v>23</v>
      </c>
      <c r="D24" s="40" t="s">
        <v>24</v>
      </c>
      <c r="E24" s="89" t="s">
        <v>19</v>
      </c>
      <c r="F24" s="37" t="s">
        <v>25</v>
      </c>
      <c r="G24" s="38">
        <v>1</v>
      </c>
      <c r="H24" s="38">
        <v>320</v>
      </c>
      <c r="I24" s="97">
        <f t="shared" ref="I24:I83" si="3">G24*H24</f>
        <v>320</v>
      </c>
      <c r="J24" s="31" t="s">
        <v>10</v>
      </c>
      <c r="K24" s="31"/>
      <c r="L24" s="63">
        <f t="shared" si="1"/>
        <v>58348</v>
      </c>
    </row>
    <row r="25" spans="1:12" ht="19.5" x14ac:dyDescent="0.25">
      <c r="A25" s="29">
        <v>23</v>
      </c>
      <c r="B25" s="36" t="s">
        <v>26</v>
      </c>
      <c r="C25" s="36" t="s">
        <v>27</v>
      </c>
      <c r="D25" s="40" t="s">
        <v>28</v>
      </c>
      <c r="E25" s="89" t="s">
        <v>19</v>
      </c>
      <c r="F25" s="37" t="s">
        <v>29</v>
      </c>
      <c r="G25" s="38">
        <v>1</v>
      </c>
      <c r="H25" s="38">
        <v>350</v>
      </c>
      <c r="I25" s="97">
        <f t="shared" si="3"/>
        <v>350</v>
      </c>
      <c r="J25" s="31" t="s">
        <v>10</v>
      </c>
      <c r="K25" s="31"/>
      <c r="L25" s="63">
        <f t="shared" si="1"/>
        <v>58698</v>
      </c>
    </row>
    <row r="26" spans="1:12" ht="19.5" x14ac:dyDescent="0.25">
      <c r="A26" s="29">
        <v>24</v>
      </c>
      <c r="B26" s="36" t="s">
        <v>30</v>
      </c>
      <c r="C26" s="36" t="s">
        <v>31</v>
      </c>
      <c r="D26" s="40" t="s">
        <v>32</v>
      </c>
      <c r="E26" s="89" t="s">
        <v>19</v>
      </c>
      <c r="F26" s="37" t="s">
        <v>33</v>
      </c>
      <c r="G26" s="38">
        <v>1</v>
      </c>
      <c r="H26" s="38">
        <v>300</v>
      </c>
      <c r="I26" s="97">
        <f t="shared" si="3"/>
        <v>300</v>
      </c>
      <c r="J26" s="31" t="s">
        <v>10</v>
      </c>
      <c r="K26" s="31"/>
      <c r="L26" s="63">
        <f t="shared" si="1"/>
        <v>58998</v>
      </c>
    </row>
    <row r="27" spans="1:12" ht="19.5" x14ac:dyDescent="0.25">
      <c r="A27" s="29">
        <v>25</v>
      </c>
      <c r="B27" s="34" t="s">
        <v>34</v>
      </c>
      <c r="C27" s="36" t="s">
        <v>35</v>
      </c>
      <c r="D27" s="35" t="s">
        <v>32</v>
      </c>
      <c r="E27" s="89" t="s">
        <v>19</v>
      </c>
      <c r="F27" s="37" t="s">
        <v>36</v>
      </c>
      <c r="G27" s="38">
        <v>1</v>
      </c>
      <c r="H27" s="38">
        <v>260</v>
      </c>
      <c r="I27" s="97">
        <f t="shared" si="3"/>
        <v>260</v>
      </c>
      <c r="J27" s="31" t="s">
        <v>10</v>
      </c>
      <c r="K27" s="31"/>
      <c r="L27" s="63">
        <f t="shared" si="1"/>
        <v>59258</v>
      </c>
    </row>
    <row r="28" spans="1:12" ht="19.5" x14ac:dyDescent="0.25">
      <c r="A28" s="29">
        <v>26</v>
      </c>
      <c r="B28" s="34" t="s">
        <v>37</v>
      </c>
      <c r="C28" s="36" t="s">
        <v>38</v>
      </c>
      <c r="D28" s="40" t="s">
        <v>39</v>
      </c>
      <c r="E28" s="89" t="s">
        <v>19</v>
      </c>
      <c r="F28" s="37" t="s">
        <v>40</v>
      </c>
      <c r="G28" s="38">
        <v>1</v>
      </c>
      <c r="H28" s="38">
        <v>320</v>
      </c>
      <c r="I28" s="97">
        <f t="shared" si="3"/>
        <v>320</v>
      </c>
      <c r="J28" s="31" t="s">
        <v>10</v>
      </c>
      <c r="K28" s="31"/>
      <c r="L28" s="63">
        <f t="shared" si="1"/>
        <v>59578</v>
      </c>
    </row>
    <row r="29" spans="1:12" ht="19.5" x14ac:dyDescent="0.25">
      <c r="A29" s="29">
        <v>27</v>
      </c>
      <c r="B29" s="36" t="s">
        <v>41</v>
      </c>
      <c r="C29" s="36" t="s">
        <v>42</v>
      </c>
      <c r="D29" s="34" t="s">
        <v>43</v>
      </c>
      <c r="E29" s="89" t="s">
        <v>19</v>
      </c>
      <c r="F29" s="37" t="s">
        <v>44</v>
      </c>
      <c r="G29" s="38">
        <v>1</v>
      </c>
      <c r="H29" s="38">
        <v>360</v>
      </c>
      <c r="I29" s="97">
        <f t="shared" si="3"/>
        <v>360</v>
      </c>
      <c r="J29" s="31" t="s">
        <v>10</v>
      </c>
      <c r="K29" s="31"/>
      <c r="L29" s="63">
        <f t="shared" si="1"/>
        <v>59938</v>
      </c>
    </row>
    <row r="30" spans="1:12" ht="19.5" x14ac:dyDescent="0.25">
      <c r="A30" s="29">
        <v>28</v>
      </c>
      <c r="B30" s="36" t="s">
        <v>45</v>
      </c>
      <c r="C30" s="36" t="s">
        <v>46</v>
      </c>
      <c r="D30" s="40" t="s">
        <v>47</v>
      </c>
      <c r="E30" s="89" t="s">
        <v>19</v>
      </c>
      <c r="F30" s="37" t="s">
        <v>48</v>
      </c>
      <c r="G30" s="38">
        <v>1</v>
      </c>
      <c r="H30" s="38">
        <v>350</v>
      </c>
      <c r="I30" s="97">
        <f t="shared" si="3"/>
        <v>350</v>
      </c>
      <c r="J30" s="31" t="s">
        <v>10</v>
      </c>
      <c r="K30" s="31"/>
      <c r="L30" s="63">
        <f t="shared" si="1"/>
        <v>60288</v>
      </c>
    </row>
    <row r="31" spans="1:12" ht="19.5" x14ac:dyDescent="0.25">
      <c r="A31" s="29">
        <v>29</v>
      </c>
      <c r="B31" s="34" t="s">
        <v>49</v>
      </c>
      <c r="C31" s="36" t="s">
        <v>50</v>
      </c>
      <c r="D31" s="36" t="s">
        <v>51</v>
      </c>
      <c r="E31" s="89" t="s">
        <v>19</v>
      </c>
      <c r="F31" s="37" t="s">
        <v>52</v>
      </c>
      <c r="G31" s="38">
        <v>1</v>
      </c>
      <c r="H31" s="38">
        <v>360</v>
      </c>
      <c r="I31" s="97">
        <f t="shared" si="3"/>
        <v>360</v>
      </c>
      <c r="J31" s="31" t="s">
        <v>10</v>
      </c>
      <c r="K31" s="31"/>
      <c r="L31" s="63">
        <f t="shared" si="1"/>
        <v>60648</v>
      </c>
    </row>
    <row r="32" spans="1:12" ht="19.5" x14ac:dyDescent="0.25">
      <c r="A32" s="29">
        <v>30</v>
      </c>
      <c r="B32" s="34" t="s">
        <v>53</v>
      </c>
      <c r="C32" s="36" t="s">
        <v>54</v>
      </c>
      <c r="D32" s="35" t="s">
        <v>51</v>
      </c>
      <c r="E32" s="89" t="s">
        <v>19</v>
      </c>
      <c r="F32" s="37" t="s">
        <v>55</v>
      </c>
      <c r="G32" s="38">
        <v>1</v>
      </c>
      <c r="H32" s="38">
        <v>360</v>
      </c>
      <c r="I32" s="97">
        <f t="shared" si="3"/>
        <v>360</v>
      </c>
      <c r="J32" s="31" t="s">
        <v>10</v>
      </c>
      <c r="K32" s="31"/>
      <c r="L32" s="63">
        <f t="shared" si="1"/>
        <v>61008</v>
      </c>
    </row>
    <row r="33" spans="1:12" ht="19.5" x14ac:dyDescent="0.25">
      <c r="A33" s="29">
        <v>31</v>
      </c>
      <c r="B33" s="34" t="s">
        <v>56</v>
      </c>
      <c r="C33" s="36" t="s">
        <v>57</v>
      </c>
      <c r="D33" s="36" t="s">
        <v>51</v>
      </c>
      <c r="E33" s="89" t="s">
        <v>19</v>
      </c>
      <c r="F33" s="37" t="s">
        <v>58</v>
      </c>
      <c r="G33" s="38">
        <v>1</v>
      </c>
      <c r="H33" s="38">
        <v>340</v>
      </c>
      <c r="I33" s="97">
        <f t="shared" si="3"/>
        <v>340</v>
      </c>
      <c r="J33" s="31" t="s">
        <v>10</v>
      </c>
      <c r="K33" s="31"/>
      <c r="L33" s="63">
        <f t="shared" si="1"/>
        <v>61348</v>
      </c>
    </row>
    <row r="34" spans="1:12" ht="19.5" x14ac:dyDescent="0.25">
      <c r="A34" s="29">
        <v>32</v>
      </c>
      <c r="B34" s="34" t="s">
        <v>59</v>
      </c>
      <c r="C34" s="36" t="s">
        <v>60</v>
      </c>
      <c r="D34" s="35" t="s">
        <v>51</v>
      </c>
      <c r="E34" s="89" t="s">
        <v>19</v>
      </c>
      <c r="F34" s="37" t="s">
        <v>61</v>
      </c>
      <c r="G34" s="38">
        <v>1</v>
      </c>
      <c r="H34" s="38">
        <v>350</v>
      </c>
      <c r="I34" s="97">
        <f t="shared" si="3"/>
        <v>350</v>
      </c>
      <c r="J34" s="31" t="s">
        <v>10</v>
      </c>
      <c r="K34" s="31"/>
      <c r="L34" s="63">
        <f t="shared" si="1"/>
        <v>61698</v>
      </c>
    </row>
    <row r="35" spans="1:12" ht="19.5" x14ac:dyDescent="0.25">
      <c r="A35" s="29">
        <v>33</v>
      </c>
      <c r="B35" s="36" t="s">
        <v>62</v>
      </c>
      <c r="C35" s="36" t="s">
        <v>63</v>
      </c>
      <c r="D35" s="40" t="s">
        <v>64</v>
      </c>
      <c r="E35" s="89" t="s">
        <v>19</v>
      </c>
      <c r="F35" s="37" t="s">
        <v>65</v>
      </c>
      <c r="G35" s="38">
        <v>1</v>
      </c>
      <c r="H35" s="38">
        <v>320</v>
      </c>
      <c r="I35" s="97">
        <f t="shared" si="3"/>
        <v>320</v>
      </c>
      <c r="J35" s="31" t="s">
        <v>10</v>
      </c>
      <c r="K35" s="31"/>
      <c r="L35" s="63">
        <f t="shared" si="1"/>
        <v>62018</v>
      </c>
    </row>
    <row r="36" spans="1:12" ht="19.5" x14ac:dyDescent="0.25">
      <c r="A36" s="29">
        <v>34</v>
      </c>
      <c r="B36" s="34" t="s">
        <v>66</v>
      </c>
      <c r="C36" s="36" t="s">
        <v>20</v>
      </c>
      <c r="D36" s="46" t="s">
        <v>21</v>
      </c>
      <c r="E36" s="89" t="s">
        <v>19</v>
      </c>
      <c r="F36" s="37" t="s">
        <v>67</v>
      </c>
      <c r="G36" s="38">
        <v>1</v>
      </c>
      <c r="H36" s="38">
        <v>350</v>
      </c>
      <c r="I36" s="97">
        <f t="shared" si="3"/>
        <v>350</v>
      </c>
      <c r="J36" s="31" t="s">
        <v>10</v>
      </c>
      <c r="K36" s="31"/>
      <c r="L36" s="63">
        <f t="shared" si="1"/>
        <v>62368</v>
      </c>
    </row>
    <row r="37" spans="1:12" ht="19.5" x14ac:dyDescent="0.25">
      <c r="A37" s="29">
        <v>35</v>
      </c>
      <c r="B37" s="34" t="s">
        <v>68</v>
      </c>
      <c r="C37" s="36" t="s">
        <v>69</v>
      </c>
      <c r="D37" s="36" t="s">
        <v>70</v>
      </c>
      <c r="E37" s="89" t="s">
        <v>19</v>
      </c>
      <c r="F37" s="37" t="s">
        <v>71</v>
      </c>
      <c r="G37" s="38">
        <v>1</v>
      </c>
      <c r="H37" s="38">
        <v>260</v>
      </c>
      <c r="I37" s="97">
        <f t="shared" si="3"/>
        <v>260</v>
      </c>
      <c r="J37" s="31" t="s">
        <v>10</v>
      </c>
      <c r="K37" s="31"/>
      <c r="L37" s="63">
        <f t="shared" si="1"/>
        <v>62628</v>
      </c>
    </row>
    <row r="38" spans="1:12" ht="19.5" x14ac:dyDescent="0.25">
      <c r="A38" s="29">
        <v>36</v>
      </c>
      <c r="B38" s="34" t="s">
        <v>72</v>
      </c>
      <c r="C38" s="36" t="s">
        <v>73</v>
      </c>
      <c r="D38" s="40" t="s">
        <v>74</v>
      </c>
      <c r="E38" s="89" t="s">
        <v>19</v>
      </c>
      <c r="F38" s="37" t="s">
        <v>75</v>
      </c>
      <c r="G38" s="38">
        <v>1</v>
      </c>
      <c r="H38" s="38">
        <v>320</v>
      </c>
      <c r="I38" s="97">
        <f t="shared" si="3"/>
        <v>320</v>
      </c>
      <c r="J38" s="31" t="s">
        <v>10</v>
      </c>
      <c r="K38" s="31"/>
      <c r="L38" s="63">
        <f t="shared" si="1"/>
        <v>62948</v>
      </c>
    </row>
    <row r="39" spans="1:12" ht="19.5" x14ac:dyDescent="0.25">
      <c r="A39" s="29">
        <v>37</v>
      </c>
      <c r="B39" s="40" t="s">
        <v>76</v>
      </c>
      <c r="C39" s="36" t="s">
        <v>77</v>
      </c>
      <c r="D39" s="35" t="s">
        <v>78</v>
      </c>
      <c r="E39" s="89" t="s">
        <v>19</v>
      </c>
      <c r="F39" s="37" t="s">
        <v>79</v>
      </c>
      <c r="G39" s="38">
        <v>1</v>
      </c>
      <c r="H39" s="49">
        <v>320</v>
      </c>
      <c r="I39" s="97">
        <f t="shared" si="3"/>
        <v>320</v>
      </c>
      <c r="J39" s="31" t="s">
        <v>10</v>
      </c>
      <c r="K39" s="31"/>
      <c r="L39" s="63">
        <f t="shared" si="1"/>
        <v>63268</v>
      </c>
    </row>
    <row r="40" spans="1:12" ht="19.5" x14ac:dyDescent="0.25">
      <c r="A40" s="29">
        <v>38</v>
      </c>
      <c r="B40" s="36" t="s">
        <v>80</v>
      </c>
      <c r="C40" s="36" t="s">
        <v>77</v>
      </c>
      <c r="D40" s="35" t="s">
        <v>78</v>
      </c>
      <c r="E40" s="89" t="s">
        <v>19</v>
      </c>
      <c r="F40" s="37" t="s">
        <v>81</v>
      </c>
      <c r="G40" s="38">
        <v>1</v>
      </c>
      <c r="H40" s="38">
        <v>320</v>
      </c>
      <c r="I40" s="97">
        <f t="shared" si="3"/>
        <v>320</v>
      </c>
      <c r="J40" s="31" t="s">
        <v>10</v>
      </c>
      <c r="K40" s="31"/>
      <c r="L40" s="63">
        <f t="shared" si="1"/>
        <v>63588</v>
      </c>
    </row>
    <row r="41" spans="1:12" ht="19.5" x14ac:dyDescent="0.25">
      <c r="A41" s="29">
        <v>39</v>
      </c>
      <c r="B41" s="36" t="s">
        <v>82</v>
      </c>
      <c r="C41" s="36" t="s">
        <v>77</v>
      </c>
      <c r="D41" s="35" t="s">
        <v>78</v>
      </c>
      <c r="E41" s="89" t="s">
        <v>19</v>
      </c>
      <c r="F41" s="37" t="s">
        <v>83</v>
      </c>
      <c r="G41" s="38">
        <v>1</v>
      </c>
      <c r="H41" s="38">
        <v>320</v>
      </c>
      <c r="I41" s="97">
        <f t="shared" si="3"/>
        <v>320</v>
      </c>
      <c r="J41" s="31" t="s">
        <v>10</v>
      </c>
      <c r="K41" s="31"/>
      <c r="L41" s="63">
        <f t="shared" si="1"/>
        <v>63908</v>
      </c>
    </row>
    <row r="42" spans="1:12" ht="19.5" x14ac:dyDescent="0.25">
      <c r="A42" s="29">
        <v>40</v>
      </c>
      <c r="B42" s="36" t="s">
        <v>84</v>
      </c>
      <c r="C42" s="36" t="s">
        <v>85</v>
      </c>
      <c r="D42" s="35" t="s">
        <v>78</v>
      </c>
      <c r="E42" s="89" t="s">
        <v>19</v>
      </c>
      <c r="F42" s="37" t="s">
        <v>86</v>
      </c>
      <c r="G42" s="38">
        <v>1</v>
      </c>
      <c r="H42" s="38">
        <v>280</v>
      </c>
      <c r="I42" s="97">
        <f t="shared" si="3"/>
        <v>280</v>
      </c>
      <c r="J42" s="31" t="s">
        <v>10</v>
      </c>
      <c r="K42" s="31"/>
      <c r="L42" s="63">
        <f t="shared" si="1"/>
        <v>64188</v>
      </c>
    </row>
    <row r="43" spans="1:12" ht="19.5" x14ac:dyDescent="0.25">
      <c r="A43" s="29">
        <v>41</v>
      </c>
      <c r="B43" s="34" t="s">
        <v>87</v>
      </c>
      <c r="C43" s="36" t="s">
        <v>88</v>
      </c>
      <c r="D43" s="35" t="s">
        <v>78</v>
      </c>
      <c r="E43" s="89" t="s">
        <v>19</v>
      </c>
      <c r="F43" s="37" t="s">
        <v>89</v>
      </c>
      <c r="G43" s="38">
        <v>1</v>
      </c>
      <c r="H43" s="38">
        <v>360</v>
      </c>
      <c r="I43" s="97">
        <f t="shared" si="3"/>
        <v>360</v>
      </c>
      <c r="J43" s="31" t="s">
        <v>10</v>
      </c>
      <c r="K43" s="31"/>
      <c r="L43" s="63">
        <f t="shared" si="1"/>
        <v>64548</v>
      </c>
    </row>
    <row r="44" spans="1:12" ht="19.5" x14ac:dyDescent="0.25">
      <c r="A44" s="29">
        <v>42</v>
      </c>
      <c r="B44" s="34" t="s">
        <v>90</v>
      </c>
      <c r="C44" s="36" t="s">
        <v>91</v>
      </c>
      <c r="D44" s="35" t="s">
        <v>78</v>
      </c>
      <c r="E44" s="89" t="s">
        <v>19</v>
      </c>
      <c r="F44" s="37" t="s">
        <v>92</v>
      </c>
      <c r="G44" s="38">
        <v>1</v>
      </c>
      <c r="H44" s="38">
        <v>300</v>
      </c>
      <c r="I44" s="97">
        <f t="shared" si="3"/>
        <v>300</v>
      </c>
      <c r="J44" s="31" t="s">
        <v>10</v>
      </c>
      <c r="K44" s="31"/>
      <c r="L44" s="63">
        <f t="shared" si="1"/>
        <v>64848</v>
      </c>
    </row>
    <row r="45" spans="1:12" ht="19.5" x14ac:dyDescent="0.25">
      <c r="A45" s="29">
        <v>43</v>
      </c>
      <c r="B45" s="34" t="s">
        <v>93</v>
      </c>
      <c r="C45" s="36" t="s">
        <v>94</v>
      </c>
      <c r="D45" s="40" t="s">
        <v>95</v>
      </c>
      <c r="E45" s="89" t="s">
        <v>19</v>
      </c>
      <c r="F45" s="37" t="s">
        <v>96</v>
      </c>
      <c r="G45" s="38">
        <v>1</v>
      </c>
      <c r="H45" s="38">
        <v>340</v>
      </c>
      <c r="I45" s="97">
        <f t="shared" si="3"/>
        <v>340</v>
      </c>
      <c r="J45" s="31" t="s">
        <v>10</v>
      </c>
      <c r="K45" s="31"/>
      <c r="L45" s="63">
        <f t="shared" si="1"/>
        <v>65188</v>
      </c>
    </row>
    <row r="46" spans="1:12" ht="19.5" x14ac:dyDescent="0.25">
      <c r="A46" s="29">
        <v>44</v>
      </c>
      <c r="B46" s="34" t="s">
        <v>97</v>
      </c>
      <c r="C46" s="36" t="s">
        <v>98</v>
      </c>
      <c r="D46" s="40" t="s">
        <v>99</v>
      </c>
      <c r="E46" s="89" t="s">
        <v>19</v>
      </c>
      <c r="F46" s="37" t="s">
        <v>100</v>
      </c>
      <c r="G46" s="38">
        <v>1</v>
      </c>
      <c r="H46" s="38">
        <v>360</v>
      </c>
      <c r="I46" s="97">
        <f t="shared" si="3"/>
        <v>360</v>
      </c>
      <c r="J46" s="31" t="s">
        <v>10</v>
      </c>
      <c r="K46" s="31"/>
      <c r="L46" s="63">
        <f t="shared" si="1"/>
        <v>65548</v>
      </c>
    </row>
    <row r="47" spans="1:12" ht="19.5" x14ac:dyDescent="0.25">
      <c r="A47" s="29">
        <v>45</v>
      </c>
      <c r="B47" s="34" t="s">
        <v>101</v>
      </c>
      <c r="C47" s="36" t="s">
        <v>102</v>
      </c>
      <c r="D47" s="40" t="s">
        <v>99</v>
      </c>
      <c r="E47" s="89" t="s">
        <v>19</v>
      </c>
      <c r="F47" s="37" t="s">
        <v>103</v>
      </c>
      <c r="G47" s="38">
        <v>1</v>
      </c>
      <c r="H47" s="38">
        <v>450</v>
      </c>
      <c r="I47" s="97">
        <f t="shared" si="3"/>
        <v>450</v>
      </c>
      <c r="J47" s="31" t="s">
        <v>10</v>
      </c>
      <c r="K47" s="31"/>
      <c r="L47" s="63">
        <f t="shared" si="1"/>
        <v>65998</v>
      </c>
    </row>
    <row r="48" spans="1:12" ht="19.5" x14ac:dyDescent="0.25">
      <c r="A48" s="29">
        <v>46</v>
      </c>
      <c r="B48" s="36" t="s">
        <v>104</v>
      </c>
      <c r="C48" s="36" t="s">
        <v>105</v>
      </c>
      <c r="D48" s="40" t="s">
        <v>106</v>
      </c>
      <c r="E48" s="89" t="s">
        <v>19</v>
      </c>
      <c r="F48" s="37" t="s">
        <v>107</v>
      </c>
      <c r="G48" s="38">
        <v>1</v>
      </c>
      <c r="H48" s="38">
        <v>380</v>
      </c>
      <c r="I48" s="97">
        <f t="shared" si="3"/>
        <v>380</v>
      </c>
      <c r="J48" s="31" t="s">
        <v>10</v>
      </c>
      <c r="K48" s="31"/>
      <c r="L48" s="63">
        <f t="shared" si="1"/>
        <v>66378</v>
      </c>
    </row>
    <row r="49" spans="1:12" ht="19.5" x14ac:dyDescent="0.25">
      <c r="A49" s="29">
        <v>47</v>
      </c>
      <c r="B49" s="36" t="s">
        <v>108</v>
      </c>
      <c r="C49" s="36" t="s">
        <v>109</v>
      </c>
      <c r="D49" s="40" t="s">
        <v>106</v>
      </c>
      <c r="E49" s="89" t="s">
        <v>19</v>
      </c>
      <c r="F49" s="37" t="s">
        <v>110</v>
      </c>
      <c r="G49" s="38">
        <v>1</v>
      </c>
      <c r="H49" s="38">
        <v>399</v>
      </c>
      <c r="I49" s="97">
        <f t="shared" si="3"/>
        <v>399</v>
      </c>
      <c r="J49" s="31" t="s">
        <v>10</v>
      </c>
      <c r="K49" s="31"/>
      <c r="L49" s="63">
        <f t="shared" si="1"/>
        <v>66777</v>
      </c>
    </row>
    <row r="50" spans="1:12" ht="19.5" x14ac:dyDescent="0.25">
      <c r="A50" s="29">
        <v>48</v>
      </c>
      <c r="B50" s="36" t="s">
        <v>111</v>
      </c>
      <c r="C50" s="36" t="s">
        <v>112</v>
      </c>
      <c r="D50" s="40" t="s">
        <v>106</v>
      </c>
      <c r="E50" s="89" t="s">
        <v>19</v>
      </c>
      <c r="F50" s="37" t="s">
        <v>113</v>
      </c>
      <c r="G50" s="38">
        <v>1</v>
      </c>
      <c r="H50" s="38">
        <v>550</v>
      </c>
      <c r="I50" s="97">
        <f t="shared" si="3"/>
        <v>550</v>
      </c>
      <c r="J50" s="31" t="s">
        <v>10</v>
      </c>
      <c r="K50" s="31"/>
      <c r="L50" s="63">
        <f t="shared" si="1"/>
        <v>67327</v>
      </c>
    </row>
    <row r="51" spans="1:12" ht="19.5" x14ac:dyDescent="0.25">
      <c r="A51" s="29">
        <v>49</v>
      </c>
      <c r="B51" s="34" t="s">
        <v>114</v>
      </c>
      <c r="C51" s="36" t="s">
        <v>115</v>
      </c>
      <c r="D51" s="50" t="s">
        <v>116</v>
      </c>
      <c r="E51" s="89" t="s">
        <v>19</v>
      </c>
      <c r="F51" s="37" t="s">
        <v>117</v>
      </c>
      <c r="G51" s="38">
        <v>1</v>
      </c>
      <c r="H51" s="38">
        <v>350</v>
      </c>
      <c r="I51" s="97">
        <f t="shared" si="3"/>
        <v>350</v>
      </c>
      <c r="J51" s="31" t="s">
        <v>10</v>
      </c>
      <c r="K51" s="31"/>
      <c r="L51" s="63">
        <f t="shared" si="1"/>
        <v>67677</v>
      </c>
    </row>
    <row r="52" spans="1:12" ht="19.5" x14ac:dyDescent="0.25">
      <c r="A52" s="29">
        <v>50</v>
      </c>
      <c r="B52" s="36" t="s">
        <v>118</v>
      </c>
      <c r="C52" s="36" t="s">
        <v>119</v>
      </c>
      <c r="D52" s="50" t="s">
        <v>116</v>
      </c>
      <c r="E52" s="89" t="s">
        <v>19</v>
      </c>
      <c r="F52" s="37" t="s">
        <v>120</v>
      </c>
      <c r="G52" s="38">
        <v>1</v>
      </c>
      <c r="H52" s="38">
        <v>400</v>
      </c>
      <c r="I52" s="97">
        <f t="shared" si="3"/>
        <v>400</v>
      </c>
      <c r="J52" s="31" t="s">
        <v>10</v>
      </c>
      <c r="K52" s="31"/>
      <c r="L52" s="63">
        <f t="shared" si="1"/>
        <v>68077</v>
      </c>
    </row>
    <row r="53" spans="1:12" ht="19.5" x14ac:dyDescent="0.25">
      <c r="A53" s="29">
        <v>51</v>
      </c>
      <c r="B53" s="34" t="s">
        <v>121</v>
      </c>
      <c r="C53" s="36" t="s">
        <v>122</v>
      </c>
      <c r="D53" s="40" t="s">
        <v>123</v>
      </c>
      <c r="E53" s="89" t="s">
        <v>19</v>
      </c>
      <c r="F53" s="37" t="s">
        <v>124</v>
      </c>
      <c r="G53" s="38">
        <v>1</v>
      </c>
      <c r="H53" s="49">
        <v>299</v>
      </c>
      <c r="I53" s="97">
        <f t="shared" si="3"/>
        <v>299</v>
      </c>
      <c r="J53" s="31" t="s">
        <v>10</v>
      </c>
      <c r="K53" s="31"/>
      <c r="L53" s="63">
        <f t="shared" si="1"/>
        <v>68376</v>
      </c>
    </row>
    <row r="54" spans="1:12" ht="19.5" x14ac:dyDescent="0.25">
      <c r="A54" s="29">
        <v>52</v>
      </c>
      <c r="B54" s="34" t="s">
        <v>125</v>
      </c>
      <c r="C54" s="36" t="s">
        <v>126</v>
      </c>
      <c r="D54" s="40" t="s">
        <v>123</v>
      </c>
      <c r="E54" s="89" t="s">
        <v>19</v>
      </c>
      <c r="F54" s="37" t="s">
        <v>127</v>
      </c>
      <c r="G54" s="38">
        <v>1</v>
      </c>
      <c r="H54" s="38">
        <v>220</v>
      </c>
      <c r="I54" s="97">
        <f t="shared" si="3"/>
        <v>220</v>
      </c>
      <c r="J54" s="31" t="s">
        <v>10</v>
      </c>
      <c r="K54" s="31"/>
      <c r="L54" s="63">
        <f t="shared" si="1"/>
        <v>68596</v>
      </c>
    </row>
    <row r="55" spans="1:12" ht="19.5" x14ac:dyDescent="0.25">
      <c r="A55" s="29">
        <v>53</v>
      </c>
      <c r="B55" s="34" t="s">
        <v>128</v>
      </c>
      <c r="C55" s="36" t="s">
        <v>129</v>
      </c>
      <c r="D55" s="36" t="s">
        <v>130</v>
      </c>
      <c r="E55" s="89" t="s">
        <v>19</v>
      </c>
      <c r="F55" s="37" t="s">
        <v>131</v>
      </c>
      <c r="G55" s="38">
        <v>1</v>
      </c>
      <c r="H55" s="38">
        <v>399</v>
      </c>
      <c r="I55" s="97">
        <f t="shared" si="3"/>
        <v>399</v>
      </c>
      <c r="J55" s="31" t="s">
        <v>10</v>
      </c>
      <c r="K55" s="31"/>
      <c r="L55" s="63">
        <f t="shared" si="1"/>
        <v>68995</v>
      </c>
    </row>
    <row r="56" spans="1:12" ht="19.5" x14ac:dyDescent="0.25">
      <c r="A56" s="29">
        <v>54</v>
      </c>
      <c r="B56" s="34" t="s">
        <v>132</v>
      </c>
      <c r="C56" s="36" t="s">
        <v>133</v>
      </c>
      <c r="D56" s="36" t="s">
        <v>134</v>
      </c>
      <c r="E56" s="89" t="s">
        <v>19</v>
      </c>
      <c r="F56" s="37" t="s">
        <v>135</v>
      </c>
      <c r="G56" s="38">
        <v>1</v>
      </c>
      <c r="H56" s="38">
        <v>320</v>
      </c>
      <c r="I56" s="97">
        <f t="shared" si="3"/>
        <v>320</v>
      </c>
      <c r="J56" s="31" t="s">
        <v>10</v>
      </c>
      <c r="K56" s="31"/>
      <c r="L56" s="63">
        <f t="shared" si="1"/>
        <v>69315</v>
      </c>
    </row>
    <row r="57" spans="1:12" ht="19.5" x14ac:dyDescent="0.25">
      <c r="A57" s="29">
        <v>55</v>
      </c>
      <c r="B57" s="34" t="s">
        <v>136</v>
      </c>
      <c r="C57" s="36" t="s">
        <v>137</v>
      </c>
      <c r="D57" s="34" t="s">
        <v>138</v>
      </c>
      <c r="E57" s="89" t="s">
        <v>19</v>
      </c>
      <c r="F57" s="37" t="s">
        <v>139</v>
      </c>
      <c r="G57" s="38">
        <v>1</v>
      </c>
      <c r="H57" s="38">
        <v>280</v>
      </c>
      <c r="I57" s="97">
        <f t="shared" si="3"/>
        <v>280</v>
      </c>
      <c r="J57" s="31" t="s">
        <v>10</v>
      </c>
      <c r="K57" s="31"/>
      <c r="L57" s="63">
        <f t="shared" si="1"/>
        <v>69595</v>
      </c>
    </row>
    <row r="58" spans="1:12" ht="19.5" x14ac:dyDescent="0.25">
      <c r="A58" s="29">
        <v>56</v>
      </c>
      <c r="B58" s="34" t="s">
        <v>140</v>
      </c>
      <c r="C58" s="36" t="s">
        <v>141</v>
      </c>
      <c r="D58" s="34" t="s">
        <v>138</v>
      </c>
      <c r="E58" s="89" t="s">
        <v>19</v>
      </c>
      <c r="F58" s="37" t="s">
        <v>142</v>
      </c>
      <c r="G58" s="38">
        <v>1</v>
      </c>
      <c r="H58" s="38">
        <v>350</v>
      </c>
      <c r="I58" s="97">
        <f t="shared" si="3"/>
        <v>350</v>
      </c>
      <c r="J58" s="31" t="s">
        <v>10</v>
      </c>
      <c r="K58" s="31"/>
      <c r="L58" s="63">
        <f t="shared" si="1"/>
        <v>69945</v>
      </c>
    </row>
    <row r="59" spans="1:12" ht="19.5" x14ac:dyDescent="0.25">
      <c r="A59" s="29">
        <v>57</v>
      </c>
      <c r="B59" s="34" t="s">
        <v>143</v>
      </c>
      <c r="C59" s="36" t="s">
        <v>144</v>
      </c>
      <c r="D59" s="40" t="s">
        <v>145</v>
      </c>
      <c r="E59" s="89" t="s">
        <v>19</v>
      </c>
      <c r="F59" s="37" t="s">
        <v>146</v>
      </c>
      <c r="G59" s="38">
        <v>1</v>
      </c>
      <c r="H59" s="38">
        <v>220</v>
      </c>
      <c r="I59" s="97">
        <f t="shared" si="3"/>
        <v>220</v>
      </c>
      <c r="J59" s="31" t="s">
        <v>10</v>
      </c>
      <c r="K59" s="31"/>
      <c r="L59" s="63">
        <f t="shared" si="1"/>
        <v>70165</v>
      </c>
    </row>
    <row r="60" spans="1:12" ht="19.5" x14ac:dyDescent="0.25">
      <c r="A60" s="29">
        <v>58</v>
      </c>
      <c r="B60" s="34" t="s">
        <v>147</v>
      </c>
      <c r="C60" s="36" t="s">
        <v>148</v>
      </c>
      <c r="D60" s="34" t="s">
        <v>149</v>
      </c>
      <c r="E60" s="89" t="s">
        <v>19</v>
      </c>
      <c r="F60" s="37" t="s">
        <v>150</v>
      </c>
      <c r="G60" s="38">
        <v>1</v>
      </c>
      <c r="H60" s="38">
        <v>350</v>
      </c>
      <c r="I60" s="97">
        <f t="shared" si="3"/>
        <v>350</v>
      </c>
      <c r="J60" s="31" t="s">
        <v>10</v>
      </c>
      <c r="K60" s="31"/>
      <c r="L60" s="63">
        <f t="shared" si="1"/>
        <v>70515</v>
      </c>
    </row>
    <row r="61" spans="1:12" ht="19.5" x14ac:dyDescent="0.25">
      <c r="A61" s="29">
        <v>59</v>
      </c>
      <c r="B61" s="34" t="s">
        <v>151</v>
      </c>
      <c r="C61" s="36" t="s">
        <v>152</v>
      </c>
      <c r="D61" s="34" t="s">
        <v>149</v>
      </c>
      <c r="E61" s="89" t="s">
        <v>19</v>
      </c>
      <c r="F61" s="37" t="s">
        <v>153</v>
      </c>
      <c r="G61" s="38">
        <v>1</v>
      </c>
      <c r="H61" s="38">
        <v>320</v>
      </c>
      <c r="I61" s="97">
        <f t="shared" si="3"/>
        <v>320</v>
      </c>
      <c r="J61" s="31" t="s">
        <v>10</v>
      </c>
      <c r="K61" s="31"/>
      <c r="L61" s="63">
        <f t="shared" si="1"/>
        <v>70835</v>
      </c>
    </row>
    <row r="62" spans="1:12" ht="19.5" x14ac:dyDescent="0.25">
      <c r="A62" s="29">
        <v>60</v>
      </c>
      <c r="B62" s="34" t="s">
        <v>154</v>
      </c>
      <c r="C62" s="36" t="s">
        <v>155</v>
      </c>
      <c r="D62" s="40" t="s">
        <v>156</v>
      </c>
      <c r="E62" s="89" t="s">
        <v>19</v>
      </c>
      <c r="F62" s="37" t="s">
        <v>157</v>
      </c>
      <c r="G62" s="38">
        <v>1</v>
      </c>
      <c r="H62" s="38">
        <v>350</v>
      </c>
      <c r="I62" s="97">
        <f t="shared" si="3"/>
        <v>350</v>
      </c>
      <c r="J62" s="31" t="s">
        <v>10</v>
      </c>
      <c r="K62" s="31"/>
      <c r="L62" s="63">
        <f t="shared" si="1"/>
        <v>71185</v>
      </c>
    </row>
    <row r="63" spans="1:12" ht="19.5" x14ac:dyDescent="0.25">
      <c r="A63" s="29">
        <v>61</v>
      </c>
      <c r="B63" s="34" t="s">
        <v>158</v>
      </c>
      <c r="C63" s="36" t="s">
        <v>159</v>
      </c>
      <c r="D63" s="40" t="s">
        <v>160</v>
      </c>
      <c r="E63" s="89" t="s">
        <v>19</v>
      </c>
      <c r="F63" s="37" t="s">
        <v>161</v>
      </c>
      <c r="G63" s="38">
        <v>1</v>
      </c>
      <c r="H63" s="38">
        <v>320</v>
      </c>
      <c r="I63" s="97">
        <f t="shared" si="3"/>
        <v>320</v>
      </c>
      <c r="J63" s="31" t="s">
        <v>10</v>
      </c>
      <c r="K63" s="31"/>
      <c r="L63" s="63">
        <f t="shared" si="1"/>
        <v>71505</v>
      </c>
    </row>
    <row r="64" spans="1:12" ht="19.5" x14ac:dyDescent="0.25">
      <c r="A64" s="29">
        <v>62</v>
      </c>
      <c r="B64" s="36" t="s">
        <v>162</v>
      </c>
      <c r="C64" s="36" t="s">
        <v>163</v>
      </c>
      <c r="D64" s="34" t="s">
        <v>149</v>
      </c>
      <c r="E64" s="89" t="s">
        <v>19</v>
      </c>
      <c r="F64" s="37" t="s">
        <v>164</v>
      </c>
      <c r="G64" s="38">
        <v>1</v>
      </c>
      <c r="H64" s="38">
        <v>300</v>
      </c>
      <c r="I64" s="97">
        <f t="shared" si="3"/>
        <v>300</v>
      </c>
      <c r="J64" s="31" t="s">
        <v>10</v>
      </c>
      <c r="K64" s="31"/>
      <c r="L64" s="63">
        <f t="shared" si="1"/>
        <v>71805</v>
      </c>
    </row>
    <row r="65" spans="1:12" ht="19.5" x14ac:dyDescent="0.25">
      <c r="A65" s="29">
        <v>63</v>
      </c>
      <c r="B65" s="34" t="s">
        <v>165</v>
      </c>
      <c r="C65" s="36" t="s">
        <v>166</v>
      </c>
      <c r="D65" s="40" t="s">
        <v>160</v>
      </c>
      <c r="E65" s="89" t="s">
        <v>19</v>
      </c>
      <c r="F65" s="37" t="s">
        <v>167</v>
      </c>
      <c r="G65" s="38">
        <v>1</v>
      </c>
      <c r="H65" s="38">
        <v>300</v>
      </c>
      <c r="I65" s="97">
        <f t="shared" si="3"/>
        <v>300</v>
      </c>
      <c r="J65" s="31" t="s">
        <v>10</v>
      </c>
      <c r="K65" s="31"/>
      <c r="L65" s="63">
        <f t="shared" si="1"/>
        <v>72105</v>
      </c>
    </row>
    <row r="66" spans="1:12" ht="19.5" x14ac:dyDescent="0.25">
      <c r="A66" s="29">
        <v>64</v>
      </c>
      <c r="B66" s="34" t="s">
        <v>168</v>
      </c>
      <c r="C66" s="36" t="s">
        <v>169</v>
      </c>
      <c r="D66" s="40" t="s">
        <v>160</v>
      </c>
      <c r="E66" s="89" t="s">
        <v>19</v>
      </c>
      <c r="F66" s="37" t="s">
        <v>170</v>
      </c>
      <c r="G66" s="38">
        <v>1</v>
      </c>
      <c r="H66" s="38">
        <v>420</v>
      </c>
      <c r="I66" s="97">
        <f t="shared" si="3"/>
        <v>420</v>
      </c>
      <c r="J66" s="31" t="s">
        <v>10</v>
      </c>
      <c r="K66" s="31"/>
      <c r="L66" s="63">
        <f t="shared" si="1"/>
        <v>72525</v>
      </c>
    </row>
    <row r="67" spans="1:12" ht="19.5" x14ac:dyDescent="0.25">
      <c r="A67" s="29">
        <v>65</v>
      </c>
      <c r="B67" s="34" t="s">
        <v>171</v>
      </c>
      <c r="C67" s="36" t="s">
        <v>172</v>
      </c>
      <c r="D67" s="40" t="s">
        <v>173</v>
      </c>
      <c r="E67" s="89" t="s">
        <v>19</v>
      </c>
      <c r="F67" s="37" t="s">
        <v>174</v>
      </c>
      <c r="G67" s="38">
        <v>1</v>
      </c>
      <c r="H67" s="38">
        <v>450</v>
      </c>
      <c r="I67" s="97">
        <f t="shared" si="3"/>
        <v>450</v>
      </c>
      <c r="J67" s="31" t="s">
        <v>10</v>
      </c>
      <c r="K67" s="31"/>
      <c r="L67" s="63">
        <f t="shared" si="1"/>
        <v>72975</v>
      </c>
    </row>
    <row r="68" spans="1:12" ht="19.5" x14ac:dyDescent="0.25">
      <c r="A68" s="29">
        <v>66</v>
      </c>
      <c r="B68" s="34" t="s">
        <v>175</v>
      </c>
      <c r="C68" s="36" t="s">
        <v>176</v>
      </c>
      <c r="D68" s="40" t="s">
        <v>177</v>
      </c>
      <c r="E68" s="89" t="s">
        <v>19</v>
      </c>
      <c r="F68" s="37" t="s">
        <v>178</v>
      </c>
      <c r="G68" s="38">
        <v>1</v>
      </c>
      <c r="H68" s="38">
        <v>280</v>
      </c>
      <c r="I68" s="97">
        <f t="shared" si="3"/>
        <v>280</v>
      </c>
      <c r="J68" s="31" t="s">
        <v>10</v>
      </c>
      <c r="K68" s="31"/>
      <c r="L68" s="63">
        <f t="shared" si="1"/>
        <v>73255</v>
      </c>
    </row>
    <row r="69" spans="1:12" ht="19.5" x14ac:dyDescent="0.25">
      <c r="A69" s="29">
        <v>67</v>
      </c>
      <c r="B69" s="34" t="s">
        <v>179</v>
      </c>
      <c r="C69" s="36" t="s">
        <v>180</v>
      </c>
      <c r="D69" s="40" t="s">
        <v>181</v>
      </c>
      <c r="E69" s="89" t="s">
        <v>19</v>
      </c>
      <c r="F69" s="37" t="s">
        <v>182</v>
      </c>
      <c r="G69" s="38">
        <v>1</v>
      </c>
      <c r="H69" s="38">
        <v>300</v>
      </c>
      <c r="I69" s="97">
        <f t="shared" si="3"/>
        <v>300</v>
      </c>
      <c r="J69" s="31" t="s">
        <v>10</v>
      </c>
      <c r="K69" s="31"/>
      <c r="L69" s="63">
        <f t="shared" ref="L69:L132" si="4">I69+L68</f>
        <v>73555</v>
      </c>
    </row>
    <row r="70" spans="1:12" ht="19.5" x14ac:dyDescent="0.25">
      <c r="A70" s="29">
        <v>68</v>
      </c>
      <c r="B70" s="36" t="s">
        <v>183</v>
      </c>
      <c r="C70" s="36" t="s">
        <v>184</v>
      </c>
      <c r="D70" s="36" t="s">
        <v>185</v>
      </c>
      <c r="E70" s="89" t="s">
        <v>19</v>
      </c>
      <c r="F70" s="37" t="s">
        <v>186</v>
      </c>
      <c r="G70" s="38">
        <v>1</v>
      </c>
      <c r="H70" s="38">
        <v>300</v>
      </c>
      <c r="I70" s="97">
        <f t="shared" si="3"/>
        <v>300</v>
      </c>
      <c r="J70" s="31" t="s">
        <v>10</v>
      </c>
      <c r="K70" s="31"/>
      <c r="L70" s="63">
        <f t="shared" si="4"/>
        <v>73855</v>
      </c>
    </row>
    <row r="71" spans="1:12" ht="19.5" x14ac:dyDescent="0.25">
      <c r="A71" s="29">
        <v>69</v>
      </c>
      <c r="B71" s="36" t="s">
        <v>187</v>
      </c>
      <c r="C71" s="36" t="s">
        <v>188</v>
      </c>
      <c r="D71" s="36" t="s">
        <v>17</v>
      </c>
      <c r="E71" s="89" t="s">
        <v>19</v>
      </c>
      <c r="F71" s="37" t="s">
        <v>189</v>
      </c>
      <c r="G71" s="38">
        <v>1</v>
      </c>
      <c r="H71" s="38">
        <v>320</v>
      </c>
      <c r="I71" s="97">
        <f t="shared" si="3"/>
        <v>320</v>
      </c>
      <c r="J71" s="31" t="s">
        <v>10</v>
      </c>
      <c r="K71" s="31"/>
      <c r="L71" s="63">
        <f t="shared" si="4"/>
        <v>74175</v>
      </c>
    </row>
    <row r="72" spans="1:12" ht="19.5" x14ac:dyDescent="0.25">
      <c r="A72" s="29">
        <v>70</v>
      </c>
      <c r="B72" s="34" t="s">
        <v>190</v>
      </c>
      <c r="C72" s="36" t="s">
        <v>191</v>
      </c>
      <c r="D72" s="36" t="s">
        <v>17</v>
      </c>
      <c r="E72" s="89" t="s">
        <v>19</v>
      </c>
      <c r="F72" s="37" t="s">
        <v>192</v>
      </c>
      <c r="G72" s="38">
        <v>1</v>
      </c>
      <c r="H72" s="38">
        <v>420</v>
      </c>
      <c r="I72" s="97">
        <f t="shared" si="3"/>
        <v>420</v>
      </c>
      <c r="J72" s="31" t="s">
        <v>10</v>
      </c>
      <c r="K72" s="31"/>
      <c r="L72" s="63">
        <f t="shared" si="4"/>
        <v>74595</v>
      </c>
    </row>
    <row r="73" spans="1:12" ht="19.5" x14ac:dyDescent="0.25">
      <c r="A73" s="29">
        <v>71</v>
      </c>
      <c r="B73" s="34" t="s">
        <v>193</v>
      </c>
      <c r="C73" s="36" t="s">
        <v>194</v>
      </c>
      <c r="D73" s="36" t="s">
        <v>17</v>
      </c>
      <c r="E73" s="89" t="s">
        <v>19</v>
      </c>
      <c r="F73" s="37" t="s">
        <v>195</v>
      </c>
      <c r="G73" s="38">
        <v>1</v>
      </c>
      <c r="H73" s="38">
        <v>320</v>
      </c>
      <c r="I73" s="97">
        <f t="shared" si="3"/>
        <v>320</v>
      </c>
      <c r="J73" s="31" t="s">
        <v>10</v>
      </c>
      <c r="K73" s="31"/>
      <c r="L73" s="63">
        <f t="shared" si="4"/>
        <v>74915</v>
      </c>
    </row>
    <row r="74" spans="1:12" ht="19.5" x14ac:dyDescent="0.25">
      <c r="A74" s="29">
        <v>72</v>
      </c>
      <c r="B74" s="34" t="s">
        <v>196</v>
      </c>
      <c r="C74" s="36" t="s">
        <v>197</v>
      </c>
      <c r="D74" s="40" t="s">
        <v>198</v>
      </c>
      <c r="E74" s="89" t="s">
        <v>19</v>
      </c>
      <c r="F74" s="37" t="s">
        <v>199</v>
      </c>
      <c r="G74" s="38">
        <v>1</v>
      </c>
      <c r="H74" s="38">
        <v>320</v>
      </c>
      <c r="I74" s="97">
        <f t="shared" si="3"/>
        <v>320</v>
      </c>
      <c r="J74" s="31" t="s">
        <v>10</v>
      </c>
      <c r="K74" s="31"/>
      <c r="L74" s="63">
        <f t="shared" si="4"/>
        <v>75235</v>
      </c>
    </row>
    <row r="75" spans="1:12" ht="19.5" x14ac:dyDescent="0.25">
      <c r="A75" s="29">
        <v>73</v>
      </c>
      <c r="B75" s="34" t="s">
        <v>200</v>
      </c>
      <c r="C75" s="36" t="s">
        <v>201</v>
      </c>
      <c r="D75" s="40" t="s">
        <v>198</v>
      </c>
      <c r="E75" s="89" t="s">
        <v>19</v>
      </c>
      <c r="F75" s="37" t="s">
        <v>202</v>
      </c>
      <c r="G75" s="38">
        <v>1</v>
      </c>
      <c r="H75" s="38">
        <v>450</v>
      </c>
      <c r="I75" s="97">
        <f t="shared" si="3"/>
        <v>450</v>
      </c>
      <c r="J75" s="31" t="s">
        <v>10</v>
      </c>
      <c r="K75" s="31"/>
      <c r="L75" s="63">
        <f t="shared" si="4"/>
        <v>75685</v>
      </c>
    </row>
    <row r="76" spans="1:12" ht="19.5" x14ac:dyDescent="0.25">
      <c r="A76" s="29">
        <v>74</v>
      </c>
      <c r="B76" s="34" t="s">
        <v>203</v>
      </c>
      <c r="C76" s="36" t="s">
        <v>204</v>
      </c>
      <c r="D76" s="40" t="s">
        <v>205</v>
      </c>
      <c r="E76" s="89" t="s">
        <v>19</v>
      </c>
      <c r="F76" s="37" t="s">
        <v>206</v>
      </c>
      <c r="G76" s="38">
        <v>1</v>
      </c>
      <c r="H76" s="38">
        <v>500</v>
      </c>
      <c r="I76" s="97">
        <f t="shared" si="3"/>
        <v>500</v>
      </c>
      <c r="J76" s="31" t="s">
        <v>10</v>
      </c>
      <c r="K76" s="31"/>
      <c r="L76" s="63">
        <f t="shared" si="4"/>
        <v>76185</v>
      </c>
    </row>
    <row r="77" spans="1:12" ht="19.5" x14ac:dyDescent="0.25">
      <c r="A77" s="29">
        <v>75</v>
      </c>
      <c r="B77" s="34" t="s">
        <v>207</v>
      </c>
      <c r="C77" s="36" t="s">
        <v>208</v>
      </c>
      <c r="D77" s="40" t="s">
        <v>198</v>
      </c>
      <c r="E77" s="89" t="s">
        <v>19</v>
      </c>
      <c r="F77" s="37" t="s">
        <v>209</v>
      </c>
      <c r="G77" s="38">
        <v>1</v>
      </c>
      <c r="H77" s="38">
        <v>320</v>
      </c>
      <c r="I77" s="97">
        <f t="shared" si="3"/>
        <v>320</v>
      </c>
      <c r="J77" s="31" t="s">
        <v>10</v>
      </c>
      <c r="K77" s="31"/>
      <c r="L77" s="63">
        <f t="shared" si="4"/>
        <v>76505</v>
      </c>
    </row>
    <row r="78" spans="1:12" ht="19.5" x14ac:dyDescent="0.25">
      <c r="A78" s="29">
        <v>76</v>
      </c>
      <c r="B78" s="34" t="s">
        <v>210</v>
      </c>
      <c r="C78" s="36" t="s">
        <v>211</v>
      </c>
      <c r="D78" s="40" t="s">
        <v>198</v>
      </c>
      <c r="E78" s="89" t="s">
        <v>19</v>
      </c>
      <c r="F78" s="37" t="s">
        <v>212</v>
      </c>
      <c r="G78" s="38">
        <v>1</v>
      </c>
      <c r="H78" s="38">
        <v>599</v>
      </c>
      <c r="I78" s="97">
        <f t="shared" si="3"/>
        <v>599</v>
      </c>
      <c r="J78" s="31" t="s">
        <v>10</v>
      </c>
      <c r="K78" s="31"/>
      <c r="L78" s="63">
        <f t="shared" si="4"/>
        <v>77104</v>
      </c>
    </row>
    <row r="79" spans="1:12" ht="19.5" x14ac:dyDescent="0.25">
      <c r="A79" s="29">
        <v>77</v>
      </c>
      <c r="B79" s="34" t="s">
        <v>213</v>
      </c>
      <c r="C79" s="36" t="s">
        <v>214</v>
      </c>
      <c r="D79" s="40" t="s">
        <v>198</v>
      </c>
      <c r="E79" s="89" t="s">
        <v>19</v>
      </c>
      <c r="F79" s="37" t="s">
        <v>215</v>
      </c>
      <c r="G79" s="38">
        <v>1</v>
      </c>
      <c r="H79" s="38">
        <v>420</v>
      </c>
      <c r="I79" s="97">
        <f t="shared" si="3"/>
        <v>420</v>
      </c>
      <c r="J79" s="31" t="s">
        <v>10</v>
      </c>
      <c r="K79" s="31"/>
      <c r="L79" s="63">
        <f t="shared" si="4"/>
        <v>77524</v>
      </c>
    </row>
    <row r="80" spans="1:12" ht="19.5" x14ac:dyDescent="0.25">
      <c r="A80" s="29">
        <v>78</v>
      </c>
      <c r="B80" s="34" t="s">
        <v>216</v>
      </c>
      <c r="C80" s="36" t="s">
        <v>217</v>
      </c>
      <c r="D80" s="40" t="s">
        <v>198</v>
      </c>
      <c r="E80" s="89" t="s">
        <v>19</v>
      </c>
      <c r="F80" s="37" t="s">
        <v>218</v>
      </c>
      <c r="G80" s="38">
        <v>1</v>
      </c>
      <c r="H80" s="38">
        <v>380</v>
      </c>
      <c r="I80" s="97">
        <f t="shared" si="3"/>
        <v>380</v>
      </c>
      <c r="J80" s="31" t="s">
        <v>10</v>
      </c>
      <c r="K80" s="31"/>
      <c r="L80" s="63">
        <f t="shared" si="4"/>
        <v>77904</v>
      </c>
    </row>
    <row r="81" spans="1:12" ht="19.5" x14ac:dyDescent="0.25">
      <c r="A81" s="29">
        <v>79</v>
      </c>
      <c r="B81" s="34" t="s">
        <v>219</v>
      </c>
      <c r="C81" s="36" t="s">
        <v>220</v>
      </c>
      <c r="D81" s="40" t="s">
        <v>198</v>
      </c>
      <c r="E81" s="89" t="s">
        <v>19</v>
      </c>
      <c r="F81" s="37" t="s">
        <v>221</v>
      </c>
      <c r="G81" s="38">
        <v>1</v>
      </c>
      <c r="H81" s="38">
        <v>470</v>
      </c>
      <c r="I81" s="97">
        <f t="shared" si="3"/>
        <v>470</v>
      </c>
      <c r="J81" s="31" t="s">
        <v>10</v>
      </c>
      <c r="K81" s="31"/>
      <c r="L81" s="63">
        <f t="shared" si="4"/>
        <v>78374</v>
      </c>
    </row>
    <row r="82" spans="1:12" ht="19.5" x14ac:dyDescent="0.25">
      <c r="A82" s="29">
        <v>80</v>
      </c>
      <c r="B82" s="34" t="s">
        <v>222</v>
      </c>
      <c r="C82" s="36" t="s">
        <v>223</v>
      </c>
      <c r="D82" s="34" t="s">
        <v>224</v>
      </c>
      <c r="E82" s="89" t="s">
        <v>19</v>
      </c>
      <c r="F82" s="37" t="s">
        <v>225</v>
      </c>
      <c r="G82" s="38">
        <v>1</v>
      </c>
      <c r="H82" s="38">
        <v>280</v>
      </c>
      <c r="I82" s="97">
        <f t="shared" si="3"/>
        <v>280</v>
      </c>
      <c r="J82" s="31" t="s">
        <v>10</v>
      </c>
      <c r="K82" s="31"/>
      <c r="L82" s="63">
        <f t="shared" si="4"/>
        <v>78654</v>
      </c>
    </row>
    <row r="83" spans="1:12" ht="19.5" x14ac:dyDescent="0.25">
      <c r="A83" s="29">
        <v>81</v>
      </c>
      <c r="B83" s="36" t="s">
        <v>226</v>
      </c>
      <c r="C83" s="36" t="s">
        <v>227</v>
      </c>
      <c r="D83" s="34" t="s">
        <v>224</v>
      </c>
      <c r="E83" s="89" t="s">
        <v>19</v>
      </c>
      <c r="F83" s="37" t="s">
        <v>228</v>
      </c>
      <c r="G83" s="38">
        <v>1</v>
      </c>
      <c r="H83" s="38">
        <v>330</v>
      </c>
      <c r="I83" s="97">
        <f t="shared" si="3"/>
        <v>330</v>
      </c>
      <c r="J83" s="31" t="s">
        <v>10</v>
      </c>
      <c r="K83" s="31"/>
      <c r="L83" s="63">
        <f t="shared" si="4"/>
        <v>78984</v>
      </c>
    </row>
    <row r="84" spans="1:12" ht="19.5" x14ac:dyDescent="0.25">
      <c r="A84" s="29">
        <v>82</v>
      </c>
      <c r="B84" s="34" t="s">
        <v>229</v>
      </c>
      <c r="C84" s="36" t="s">
        <v>230</v>
      </c>
      <c r="D84" s="34" t="s">
        <v>224</v>
      </c>
      <c r="E84" s="89" t="s">
        <v>19</v>
      </c>
      <c r="F84" s="37" t="s">
        <v>231</v>
      </c>
      <c r="G84" s="38">
        <v>1</v>
      </c>
      <c r="H84" s="38">
        <v>260</v>
      </c>
      <c r="I84" s="97">
        <f t="shared" ref="I84:I299" si="5">G84*H84</f>
        <v>260</v>
      </c>
      <c r="J84" s="31" t="s">
        <v>10</v>
      </c>
      <c r="K84" s="31"/>
      <c r="L84" s="63">
        <f t="shared" si="4"/>
        <v>79244</v>
      </c>
    </row>
    <row r="85" spans="1:12" ht="19.5" x14ac:dyDescent="0.25">
      <c r="A85" s="29">
        <v>83</v>
      </c>
      <c r="B85" s="34" t="s">
        <v>232</v>
      </c>
      <c r="C85" s="36" t="s">
        <v>233</v>
      </c>
      <c r="D85" s="34" t="s">
        <v>224</v>
      </c>
      <c r="E85" s="89" t="s">
        <v>19</v>
      </c>
      <c r="F85" s="37" t="s">
        <v>234</v>
      </c>
      <c r="G85" s="38">
        <v>1</v>
      </c>
      <c r="H85" s="38">
        <v>320</v>
      </c>
      <c r="I85" s="97">
        <f t="shared" si="5"/>
        <v>320</v>
      </c>
      <c r="J85" s="31" t="s">
        <v>10</v>
      </c>
      <c r="K85" s="31"/>
      <c r="L85" s="63">
        <f t="shared" si="4"/>
        <v>79564</v>
      </c>
    </row>
    <row r="86" spans="1:12" ht="19.5" x14ac:dyDescent="0.25">
      <c r="A86" s="29">
        <v>84</v>
      </c>
      <c r="B86" s="34" t="s">
        <v>235</v>
      </c>
      <c r="C86" s="36" t="s">
        <v>236</v>
      </c>
      <c r="D86" s="40" t="s">
        <v>237</v>
      </c>
      <c r="E86" s="89" t="s">
        <v>19</v>
      </c>
      <c r="F86" s="37" t="s">
        <v>238</v>
      </c>
      <c r="G86" s="38">
        <v>1</v>
      </c>
      <c r="H86" s="38">
        <v>260</v>
      </c>
      <c r="I86" s="97">
        <f t="shared" si="5"/>
        <v>260</v>
      </c>
      <c r="J86" s="31" t="s">
        <v>10</v>
      </c>
      <c r="K86" s="31"/>
      <c r="L86" s="63">
        <f t="shared" si="4"/>
        <v>79824</v>
      </c>
    </row>
    <row r="87" spans="1:12" ht="19.5" x14ac:dyDescent="0.25">
      <c r="A87" s="29">
        <v>85</v>
      </c>
      <c r="B87" s="36" t="s">
        <v>239</v>
      </c>
      <c r="C87" s="36" t="s">
        <v>240</v>
      </c>
      <c r="D87" s="36" t="s">
        <v>241</v>
      </c>
      <c r="E87" s="89" t="s">
        <v>19</v>
      </c>
      <c r="F87" s="37" t="s">
        <v>242</v>
      </c>
      <c r="G87" s="38">
        <v>1</v>
      </c>
      <c r="H87" s="38">
        <v>290</v>
      </c>
      <c r="I87" s="97">
        <f t="shared" si="5"/>
        <v>290</v>
      </c>
      <c r="J87" s="31" t="s">
        <v>10</v>
      </c>
      <c r="K87" s="31"/>
      <c r="L87" s="63">
        <f t="shared" si="4"/>
        <v>80114</v>
      </c>
    </row>
    <row r="88" spans="1:12" ht="19.5" x14ac:dyDescent="0.25">
      <c r="A88" s="29">
        <v>86</v>
      </c>
      <c r="B88" s="34" t="s">
        <v>243</v>
      </c>
      <c r="C88" s="36" t="s">
        <v>244</v>
      </c>
      <c r="D88" s="36" t="s">
        <v>245</v>
      </c>
      <c r="E88" s="89" t="s">
        <v>19</v>
      </c>
      <c r="F88" s="37" t="s">
        <v>246</v>
      </c>
      <c r="G88" s="38">
        <v>1</v>
      </c>
      <c r="H88" s="38">
        <v>330</v>
      </c>
      <c r="I88" s="97">
        <f t="shared" si="5"/>
        <v>330</v>
      </c>
      <c r="J88" s="31" t="s">
        <v>10</v>
      </c>
      <c r="K88" s="31"/>
      <c r="L88" s="63">
        <f t="shared" si="4"/>
        <v>80444</v>
      </c>
    </row>
    <row r="89" spans="1:12" ht="19.5" x14ac:dyDescent="0.25">
      <c r="A89" s="29">
        <v>87</v>
      </c>
      <c r="B89" s="34" t="s">
        <v>247</v>
      </c>
      <c r="C89" s="36" t="s">
        <v>248</v>
      </c>
      <c r="D89" s="36" t="s">
        <v>16</v>
      </c>
      <c r="E89" s="89" t="s">
        <v>19</v>
      </c>
      <c r="F89" s="37" t="s">
        <v>249</v>
      </c>
      <c r="G89" s="38">
        <v>1</v>
      </c>
      <c r="H89" s="38">
        <v>320</v>
      </c>
      <c r="I89" s="97">
        <f t="shared" si="5"/>
        <v>320</v>
      </c>
      <c r="J89" s="31" t="s">
        <v>10</v>
      </c>
      <c r="K89" s="31"/>
      <c r="L89" s="63">
        <f t="shared" si="4"/>
        <v>80764</v>
      </c>
    </row>
    <row r="90" spans="1:12" ht="19.5" x14ac:dyDescent="0.25">
      <c r="A90" s="29">
        <v>88</v>
      </c>
      <c r="B90" s="34" t="s">
        <v>250</v>
      </c>
      <c r="C90" s="36" t="s">
        <v>248</v>
      </c>
      <c r="D90" s="34" t="s">
        <v>251</v>
      </c>
      <c r="E90" s="89" t="s">
        <v>19</v>
      </c>
      <c r="F90" s="37" t="s">
        <v>252</v>
      </c>
      <c r="G90" s="38">
        <v>1</v>
      </c>
      <c r="H90" s="38">
        <v>320</v>
      </c>
      <c r="I90" s="97">
        <f t="shared" si="5"/>
        <v>320</v>
      </c>
      <c r="J90" s="31" t="s">
        <v>10</v>
      </c>
      <c r="K90" s="31"/>
      <c r="L90" s="63">
        <f t="shared" si="4"/>
        <v>81084</v>
      </c>
    </row>
    <row r="91" spans="1:12" ht="19.5" x14ac:dyDescent="0.25">
      <c r="A91" s="29">
        <v>89</v>
      </c>
      <c r="B91" s="34" t="s">
        <v>253</v>
      </c>
      <c r="C91" s="34" t="s">
        <v>254</v>
      </c>
      <c r="D91" s="36" t="s">
        <v>255</v>
      </c>
      <c r="E91" s="89" t="s">
        <v>19</v>
      </c>
      <c r="F91" s="37" t="s">
        <v>256</v>
      </c>
      <c r="G91" s="38">
        <v>1</v>
      </c>
      <c r="H91" s="38">
        <v>220</v>
      </c>
      <c r="I91" s="97">
        <f t="shared" si="5"/>
        <v>220</v>
      </c>
      <c r="J91" s="31" t="s">
        <v>10</v>
      </c>
      <c r="K91" s="31"/>
      <c r="L91" s="63">
        <f t="shared" si="4"/>
        <v>81304</v>
      </c>
    </row>
    <row r="92" spans="1:12" ht="19.5" x14ac:dyDescent="0.25">
      <c r="A92" s="29">
        <v>90</v>
      </c>
      <c r="B92" s="34" t="s">
        <v>257</v>
      </c>
      <c r="C92" s="34" t="s">
        <v>258</v>
      </c>
      <c r="D92" s="36" t="s">
        <v>255</v>
      </c>
      <c r="E92" s="89" t="s">
        <v>19</v>
      </c>
      <c r="F92" s="37" t="s">
        <v>259</v>
      </c>
      <c r="G92" s="38">
        <v>1</v>
      </c>
      <c r="H92" s="38">
        <v>230</v>
      </c>
      <c r="I92" s="97">
        <f t="shared" si="5"/>
        <v>230</v>
      </c>
      <c r="J92" s="31" t="s">
        <v>10</v>
      </c>
      <c r="K92" s="31"/>
      <c r="L92" s="63">
        <f t="shared" si="4"/>
        <v>81534</v>
      </c>
    </row>
    <row r="93" spans="1:12" ht="19.5" x14ac:dyDescent="0.25">
      <c r="A93" s="29">
        <v>91</v>
      </c>
      <c r="B93" s="34" t="s">
        <v>260</v>
      </c>
      <c r="C93" s="34" t="s">
        <v>261</v>
      </c>
      <c r="D93" s="36" t="s">
        <v>262</v>
      </c>
      <c r="E93" s="89" t="s">
        <v>19</v>
      </c>
      <c r="F93" s="37" t="s">
        <v>263</v>
      </c>
      <c r="G93" s="38">
        <v>1</v>
      </c>
      <c r="H93" s="38">
        <v>260</v>
      </c>
      <c r="I93" s="97">
        <f t="shared" si="5"/>
        <v>260</v>
      </c>
      <c r="J93" s="31" t="s">
        <v>10</v>
      </c>
      <c r="K93" s="31"/>
      <c r="L93" s="63">
        <f t="shared" si="4"/>
        <v>81794</v>
      </c>
    </row>
    <row r="94" spans="1:12" ht="19.5" x14ac:dyDescent="0.25">
      <c r="A94" s="29">
        <v>92</v>
      </c>
      <c r="B94" s="34" t="s">
        <v>264</v>
      </c>
      <c r="C94" s="34" t="s">
        <v>265</v>
      </c>
      <c r="D94" s="36" t="s">
        <v>266</v>
      </c>
      <c r="E94" s="89" t="s">
        <v>19</v>
      </c>
      <c r="F94" s="37" t="s">
        <v>267</v>
      </c>
      <c r="G94" s="38">
        <v>1</v>
      </c>
      <c r="H94" s="38">
        <v>380</v>
      </c>
      <c r="I94" s="97">
        <f t="shared" si="5"/>
        <v>380</v>
      </c>
      <c r="J94" s="31" t="s">
        <v>10</v>
      </c>
      <c r="K94" s="31"/>
      <c r="L94" s="63">
        <f t="shared" si="4"/>
        <v>82174</v>
      </c>
    </row>
    <row r="95" spans="1:12" ht="19.5" x14ac:dyDescent="0.25">
      <c r="A95" s="29">
        <v>93</v>
      </c>
      <c r="B95" s="34" t="s">
        <v>268</v>
      </c>
      <c r="C95" s="34" t="s">
        <v>265</v>
      </c>
      <c r="D95" s="36" t="s">
        <v>266</v>
      </c>
      <c r="E95" s="89" t="s">
        <v>19</v>
      </c>
      <c r="F95" s="37" t="s">
        <v>269</v>
      </c>
      <c r="G95" s="38">
        <v>1</v>
      </c>
      <c r="H95" s="38">
        <v>350</v>
      </c>
      <c r="I95" s="97">
        <f t="shared" si="5"/>
        <v>350</v>
      </c>
      <c r="J95" s="31" t="s">
        <v>10</v>
      </c>
      <c r="K95" s="31"/>
      <c r="L95" s="63">
        <f t="shared" si="4"/>
        <v>82524</v>
      </c>
    </row>
    <row r="96" spans="1:12" ht="19.5" x14ac:dyDescent="0.25">
      <c r="A96" s="29">
        <v>94</v>
      </c>
      <c r="B96" s="34" t="s">
        <v>270</v>
      </c>
      <c r="C96" s="34" t="s">
        <v>271</v>
      </c>
      <c r="D96" s="36" t="s">
        <v>272</v>
      </c>
      <c r="E96" s="89" t="s">
        <v>19</v>
      </c>
      <c r="F96" s="37" t="s">
        <v>273</v>
      </c>
      <c r="G96" s="38">
        <v>1</v>
      </c>
      <c r="H96" s="38">
        <v>480</v>
      </c>
      <c r="I96" s="97">
        <f t="shared" si="5"/>
        <v>480</v>
      </c>
      <c r="J96" s="31" t="s">
        <v>10</v>
      </c>
      <c r="K96" s="31"/>
      <c r="L96" s="63">
        <f t="shared" si="4"/>
        <v>83004</v>
      </c>
    </row>
    <row r="97" spans="1:12" ht="19.5" x14ac:dyDescent="0.25">
      <c r="A97" s="29">
        <v>95</v>
      </c>
      <c r="B97" s="34" t="s">
        <v>274</v>
      </c>
      <c r="C97" s="34" t="s">
        <v>275</v>
      </c>
      <c r="D97" s="36" t="s">
        <v>276</v>
      </c>
      <c r="E97" s="89" t="s">
        <v>19</v>
      </c>
      <c r="F97" s="37" t="s">
        <v>277</v>
      </c>
      <c r="G97" s="38">
        <v>1</v>
      </c>
      <c r="H97" s="38">
        <v>430</v>
      </c>
      <c r="I97" s="97">
        <f t="shared" si="5"/>
        <v>430</v>
      </c>
      <c r="J97" s="31" t="s">
        <v>10</v>
      </c>
      <c r="K97" s="31"/>
      <c r="L97" s="63">
        <f t="shared" si="4"/>
        <v>83434</v>
      </c>
    </row>
    <row r="98" spans="1:12" ht="19.5" x14ac:dyDescent="0.25">
      <c r="A98" s="29">
        <v>96</v>
      </c>
      <c r="B98" s="34" t="s">
        <v>278</v>
      </c>
      <c r="C98" s="34" t="s">
        <v>279</v>
      </c>
      <c r="D98" s="40" t="s">
        <v>280</v>
      </c>
      <c r="E98" s="89" t="s">
        <v>19</v>
      </c>
      <c r="F98" s="37" t="s">
        <v>281</v>
      </c>
      <c r="G98" s="38">
        <v>1</v>
      </c>
      <c r="H98" s="38">
        <v>330</v>
      </c>
      <c r="I98" s="97">
        <f t="shared" si="5"/>
        <v>330</v>
      </c>
      <c r="J98" s="31" t="s">
        <v>10</v>
      </c>
      <c r="K98" s="31"/>
      <c r="L98" s="63">
        <f t="shared" si="4"/>
        <v>83764</v>
      </c>
    </row>
    <row r="99" spans="1:12" ht="19.5" x14ac:dyDescent="0.25">
      <c r="A99" s="29">
        <v>97</v>
      </c>
      <c r="B99" s="34" t="s">
        <v>282</v>
      </c>
      <c r="C99" s="34" t="s">
        <v>283</v>
      </c>
      <c r="D99" s="36" t="s">
        <v>284</v>
      </c>
      <c r="E99" s="89" t="s">
        <v>19</v>
      </c>
      <c r="F99" s="37" t="s">
        <v>285</v>
      </c>
      <c r="G99" s="38">
        <v>1</v>
      </c>
      <c r="H99" s="38">
        <v>380</v>
      </c>
      <c r="I99" s="97">
        <f t="shared" si="5"/>
        <v>380</v>
      </c>
      <c r="J99" s="31" t="s">
        <v>10</v>
      </c>
      <c r="K99" s="31"/>
      <c r="L99" s="63">
        <f t="shared" si="4"/>
        <v>84144</v>
      </c>
    </row>
    <row r="100" spans="1:12" ht="19.5" x14ac:dyDescent="0.25">
      <c r="A100" s="29">
        <v>98</v>
      </c>
      <c r="B100" s="34" t="s">
        <v>286</v>
      </c>
      <c r="C100" s="34" t="s">
        <v>287</v>
      </c>
      <c r="D100" s="36" t="s">
        <v>288</v>
      </c>
      <c r="E100" s="89" t="s">
        <v>19</v>
      </c>
      <c r="F100" s="37" t="s">
        <v>289</v>
      </c>
      <c r="G100" s="38">
        <v>1</v>
      </c>
      <c r="H100" s="38">
        <v>280</v>
      </c>
      <c r="I100" s="97">
        <f t="shared" si="5"/>
        <v>280</v>
      </c>
      <c r="J100" s="31" t="s">
        <v>10</v>
      </c>
      <c r="K100" s="31"/>
      <c r="L100" s="63">
        <f t="shared" si="4"/>
        <v>84424</v>
      </c>
    </row>
    <row r="101" spans="1:12" ht="19.5" x14ac:dyDescent="0.25">
      <c r="A101" s="29">
        <v>99</v>
      </c>
      <c r="B101" s="34" t="s">
        <v>290</v>
      </c>
      <c r="C101" s="34" t="s">
        <v>291</v>
      </c>
      <c r="D101" s="36" t="s">
        <v>292</v>
      </c>
      <c r="E101" s="89" t="s">
        <v>19</v>
      </c>
      <c r="F101" s="37" t="s">
        <v>293</v>
      </c>
      <c r="G101" s="38">
        <v>1</v>
      </c>
      <c r="H101" s="38">
        <v>280</v>
      </c>
      <c r="I101" s="97">
        <f t="shared" si="5"/>
        <v>280</v>
      </c>
      <c r="J101" s="31" t="s">
        <v>10</v>
      </c>
      <c r="K101" s="31"/>
      <c r="L101" s="63">
        <f t="shared" si="4"/>
        <v>84704</v>
      </c>
    </row>
    <row r="102" spans="1:12" ht="19.5" x14ac:dyDescent="0.25">
      <c r="A102" s="29">
        <v>100</v>
      </c>
      <c r="B102" s="34" t="s">
        <v>15</v>
      </c>
      <c r="C102" s="34" t="s">
        <v>294</v>
      </c>
      <c r="D102" s="36" t="s">
        <v>295</v>
      </c>
      <c r="E102" s="89" t="s">
        <v>19</v>
      </c>
      <c r="F102" s="37" t="s">
        <v>296</v>
      </c>
      <c r="G102" s="38">
        <v>1</v>
      </c>
      <c r="H102" s="38">
        <v>420</v>
      </c>
      <c r="I102" s="97">
        <f t="shared" si="5"/>
        <v>420</v>
      </c>
      <c r="J102" s="31" t="s">
        <v>10</v>
      </c>
      <c r="K102" s="31"/>
      <c r="L102" s="63">
        <f t="shared" si="4"/>
        <v>85124</v>
      </c>
    </row>
    <row r="103" spans="1:12" ht="19.5" x14ac:dyDescent="0.25">
      <c r="A103" s="29">
        <v>101</v>
      </c>
      <c r="B103" s="34" t="s">
        <v>297</v>
      </c>
      <c r="C103" s="34" t="s">
        <v>294</v>
      </c>
      <c r="D103" s="36" t="s">
        <v>295</v>
      </c>
      <c r="E103" s="89" t="s">
        <v>19</v>
      </c>
      <c r="F103" s="37" t="s">
        <v>298</v>
      </c>
      <c r="G103" s="38">
        <v>1</v>
      </c>
      <c r="H103" s="38">
        <v>350</v>
      </c>
      <c r="I103" s="97">
        <f t="shared" si="5"/>
        <v>350</v>
      </c>
      <c r="J103" s="31" t="s">
        <v>10</v>
      </c>
      <c r="K103" s="31"/>
      <c r="L103" s="63">
        <f t="shared" si="4"/>
        <v>85474</v>
      </c>
    </row>
    <row r="104" spans="1:12" ht="19.5" x14ac:dyDescent="0.25">
      <c r="A104" s="29">
        <v>102</v>
      </c>
      <c r="B104" s="34" t="s">
        <v>299</v>
      </c>
      <c r="C104" s="34" t="s">
        <v>300</v>
      </c>
      <c r="D104" s="36" t="s">
        <v>301</v>
      </c>
      <c r="E104" s="89" t="s">
        <v>19</v>
      </c>
      <c r="F104" s="37" t="s">
        <v>302</v>
      </c>
      <c r="G104" s="38">
        <v>1</v>
      </c>
      <c r="H104" s="38">
        <v>350</v>
      </c>
      <c r="I104" s="97">
        <f t="shared" si="5"/>
        <v>350</v>
      </c>
      <c r="J104" s="31" t="s">
        <v>10</v>
      </c>
      <c r="K104" s="31"/>
      <c r="L104" s="63">
        <f t="shared" si="4"/>
        <v>85824</v>
      </c>
    </row>
    <row r="105" spans="1:12" ht="19.5" x14ac:dyDescent="0.25">
      <c r="A105" s="29">
        <v>103</v>
      </c>
      <c r="B105" s="34" t="s">
        <v>303</v>
      </c>
      <c r="C105" s="34" t="s">
        <v>304</v>
      </c>
      <c r="D105" s="36" t="s">
        <v>17</v>
      </c>
      <c r="E105" s="89" t="s">
        <v>19</v>
      </c>
      <c r="F105" s="37" t="s">
        <v>305</v>
      </c>
      <c r="G105" s="38">
        <v>1</v>
      </c>
      <c r="H105" s="38">
        <v>300</v>
      </c>
      <c r="I105" s="97">
        <f t="shared" si="5"/>
        <v>300</v>
      </c>
      <c r="J105" s="31" t="s">
        <v>10</v>
      </c>
      <c r="K105" s="31"/>
      <c r="L105" s="63">
        <f t="shared" si="4"/>
        <v>86124</v>
      </c>
    </row>
    <row r="106" spans="1:12" ht="19.5" x14ac:dyDescent="0.25">
      <c r="A106" s="29">
        <v>104</v>
      </c>
      <c r="B106" s="34" t="s">
        <v>306</v>
      </c>
      <c r="C106" s="34" t="s">
        <v>307</v>
      </c>
      <c r="D106" s="36" t="s">
        <v>17</v>
      </c>
      <c r="E106" s="89" t="s">
        <v>19</v>
      </c>
      <c r="F106" s="37" t="s">
        <v>308</v>
      </c>
      <c r="G106" s="38">
        <v>1</v>
      </c>
      <c r="H106" s="38">
        <v>300</v>
      </c>
      <c r="I106" s="97">
        <f t="shared" si="5"/>
        <v>300</v>
      </c>
      <c r="J106" s="31" t="s">
        <v>10</v>
      </c>
      <c r="K106" s="31"/>
      <c r="L106" s="63">
        <f t="shared" si="4"/>
        <v>86424</v>
      </c>
    </row>
    <row r="107" spans="1:12" ht="19.5" x14ac:dyDescent="0.25">
      <c r="A107" s="29">
        <v>105</v>
      </c>
      <c r="B107" s="34" t="s">
        <v>309</v>
      </c>
      <c r="C107" s="34" t="s">
        <v>310</v>
      </c>
      <c r="D107" s="36" t="s">
        <v>311</v>
      </c>
      <c r="E107" s="89" t="s">
        <v>19</v>
      </c>
      <c r="F107" s="37" t="s">
        <v>312</v>
      </c>
      <c r="G107" s="38">
        <v>1</v>
      </c>
      <c r="H107" s="38">
        <v>300</v>
      </c>
      <c r="I107" s="97">
        <f t="shared" si="5"/>
        <v>300</v>
      </c>
      <c r="J107" s="31" t="s">
        <v>10</v>
      </c>
      <c r="K107" s="31"/>
      <c r="L107" s="63">
        <f t="shared" si="4"/>
        <v>86724</v>
      </c>
    </row>
    <row r="108" spans="1:12" ht="19.5" x14ac:dyDescent="0.25">
      <c r="A108" s="29">
        <v>106</v>
      </c>
      <c r="B108" s="34" t="s">
        <v>313</v>
      </c>
      <c r="C108" s="34" t="s">
        <v>314</v>
      </c>
      <c r="D108" s="36" t="s">
        <v>241</v>
      </c>
      <c r="E108" s="89" t="s">
        <v>19</v>
      </c>
      <c r="F108" s="37" t="s">
        <v>315</v>
      </c>
      <c r="G108" s="38">
        <v>1</v>
      </c>
      <c r="H108" s="38">
        <v>450</v>
      </c>
      <c r="I108" s="97">
        <f t="shared" si="5"/>
        <v>450</v>
      </c>
      <c r="J108" s="31" t="s">
        <v>10</v>
      </c>
      <c r="K108" s="31"/>
      <c r="L108" s="63">
        <f t="shared" si="4"/>
        <v>87174</v>
      </c>
    </row>
    <row r="109" spans="1:12" ht="19.5" x14ac:dyDescent="0.25">
      <c r="A109" s="29">
        <v>107</v>
      </c>
      <c r="B109" s="34" t="s">
        <v>316</v>
      </c>
      <c r="C109" s="34" t="s">
        <v>317</v>
      </c>
      <c r="D109" s="36" t="s">
        <v>241</v>
      </c>
      <c r="E109" s="89" t="s">
        <v>19</v>
      </c>
      <c r="F109" s="37" t="s">
        <v>318</v>
      </c>
      <c r="G109" s="38">
        <v>1</v>
      </c>
      <c r="H109" s="38">
        <v>350</v>
      </c>
      <c r="I109" s="97">
        <f t="shared" si="5"/>
        <v>350</v>
      </c>
      <c r="J109" s="31" t="s">
        <v>10</v>
      </c>
      <c r="K109" s="31"/>
      <c r="L109" s="63">
        <f t="shared" si="4"/>
        <v>87524</v>
      </c>
    </row>
    <row r="110" spans="1:12" ht="19.5" x14ac:dyDescent="0.25">
      <c r="A110" s="29">
        <v>108</v>
      </c>
      <c r="B110" s="34" t="s">
        <v>319</v>
      </c>
      <c r="C110" s="34" t="s">
        <v>320</v>
      </c>
      <c r="D110" s="35" t="s">
        <v>321</v>
      </c>
      <c r="E110" s="89" t="s">
        <v>19</v>
      </c>
      <c r="F110" s="37" t="s">
        <v>322</v>
      </c>
      <c r="G110" s="38">
        <v>1</v>
      </c>
      <c r="H110" s="38">
        <v>300</v>
      </c>
      <c r="I110" s="97">
        <f t="shared" si="5"/>
        <v>300</v>
      </c>
      <c r="J110" s="31" t="s">
        <v>10</v>
      </c>
      <c r="K110" s="31"/>
      <c r="L110" s="63">
        <f t="shared" si="4"/>
        <v>87824</v>
      </c>
    </row>
    <row r="111" spans="1:12" ht="19.5" x14ac:dyDescent="0.25">
      <c r="A111" s="29">
        <v>109</v>
      </c>
      <c r="B111" s="34" t="s">
        <v>323</v>
      </c>
      <c r="C111" s="36" t="s">
        <v>324</v>
      </c>
      <c r="D111" s="34" t="s">
        <v>325</v>
      </c>
      <c r="E111" s="89" t="s">
        <v>19</v>
      </c>
      <c r="F111" s="37" t="s">
        <v>326</v>
      </c>
      <c r="G111" s="38">
        <v>1</v>
      </c>
      <c r="H111" s="38">
        <v>250</v>
      </c>
      <c r="I111" s="97">
        <f t="shared" si="5"/>
        <v>250</v>
      </c>
      <c r="J111" s="31" t="s">
        <v>10</v>
      </c>
      <c r="K111" s="31"/>
      <c r="L111" s="63">
        <f t="shared" si="4"/>
        <v>88074</v>
      </c>
    </row>
    <row r="112" spans="1:12" ht="19.5" x14ac:dyDescent="0.25">
      <c r="A112" s="29">
        <v>110</v>
      </c>
      <c r="B112" s="34" t="s">
        <v>327</v>
      </c>
      <c r="C112" s="36" t="s">
        <v>324</v>
      </c>
      <c r="D112" s="34" t="s">
        <v>325</v>
      </c>
      <c r="E112" s="89" t="s">
        <v>19</v>
      </c>
      <c r="F112" s="37" t="s">
        <v>328</v>
      </c>
      <c r="G112" s="38">
        <v>1</v>
      </c>
      <c r="H112" s="38">
        <v>250</v>
      </c>
      <c r="I112" s="97">
        <f t="shared" si="5"/>
        <v>250</v>
      </c>
      <c r="J112" s="31" t="s">
        <v>10</v>
      </c>
      <c r="K112" s="31"/>
      <c r="L112" s="63">
        <f t="shared" si="4"/>
        <v>88324</v>
      </c>
    </row>
    <row r="113" spans="1:12" ht="19.5" x14ac:dyDescent="0.25">
      <c r="A113" s="29">
        <v>111</v>
      </c>
      <c r="B113" s="34" t="s">
        <v>329</v>
      </c>
      <c r="C113" s="36" t="s">
        <v>330</v>
      </c>
      <c r="D113" s="40" t="s">
        <v>280</v>
      </c>
      <c r="E113" s="89" t="s">
        <v>19</v>
      </c>
      <c r="F113" s="37" t="s">
        <v>331</v>
      </c>
      <c r="G113" s="38">
        <v>1</v>
      </c>
      <c r="H113" s="38">
        <v>290</v>
      </c>
      <c r="I113" s="97">
        <f t="shared" si="5"/>
        <v>290</v>
      </c>
      <c r="J113" s="31" t="s">
        <v>10</v>
      </c>
      <c r="K113" s="31"/>
      <c r="L113" s="63">
        <f t="shared" si="4"/>
        <v>88614</v>
      </c>
    </row>
    <row r="114" spans="1:12" ht="19.5" x14ac:dyDescent="0.25">
      <c r="A114" s="29">
        <v>112</v>
      </c>
      <c r="B114" s="34" t="s">
        <v>332</v>
      </c>
      <c r="C114" s="36" t="s">
        <v>330</v>
      </c>
      <c r="D114" s="40" t="s">
        <v>280</v>
      </c>
      <c r="E114" s="89" t="s">
        <v>19</v>
      </c>
      <c r="F114" s="37" t="s">
        <v>333</v>
      </c>
      <c r="G114" s="38">
        <v>1</v>
      </c>
      <c r="H114" s="38">
        <v>320</v>
      </c>
      <c r="I114" s="97">
        <f t="shared" si="5"/>
        <v>320</v>
      </c>
      <c r="J114" s="31" t="s">
        <v>10</v>
      </c>
      <c r="K114" s="31"/>
      <c r="L114" s="63">
        <f t="shared" si="4"/>
        <v>88934</v>
      </c>
    </row>
    <row r="115" spans="1:12" ht="19.5" x14ac:dyDescent="0.25">
      <c r="A115" s="29">
        <v>113</v>
      </c>
      <c r="B115" s="34" t="s">
        <v>334</v>
      </c>
      <c r="C115" s="36" t="s">
        <v>330</v>
      </c>
      <c r="D115" s="36" t="s">
        <v>335</v>
      </c>
      <c r="E115" s="89" t="s">
        <v>19</v>
      </c>
      <c r="F115" s="37" t="s">
        <v>336</v>
      </c>
      <c r="G115" s="38">
        <v>1</v>
      </c>
      <c r="H115" s="38">
        <v>420</v>
      </c>
      <c r="I115" s="97">
        <f t="shared" si="5"/>
        <v>420</v>
      </c>
      <c r="J115" s="31" t="s">
        <v>10</v>
      </c>
      <c r="K115" s="31"/>
      <c r="L115" s="63">
        <f t="shared" si="4"/>
        <v>89354</v>
      </c>
    </row>
    <row r="116" spans="1:12" ht="19.5" x14ac:dyDescent="0.25">
      <c r="A116" s="29">
        <v>114</v>
      </c>
      <c r="B116" s="34" t="s">
        <v>337</v>
      </c>
      <c r="C116" s="36" t="s">
        <v>330</v>
      </c>
      <c r="D116" s="36" t="s">
        <v>338</v>
      </c>
      <c r="E116" s="89" t="s">
        <v>19</v>
      </c>
      <c r="F116" s="37" t="s">
        <v>339</v>
      </c>
      <c r="G116" s="38">
        <v>1</v>
      </c>
      <c r="H116" s="38">
        <v>380</v>
      </c>
      <c r="I116" s="97">
        <f t="shared" si="5"/>
        <v>380</v>
      </c>
      <c r="J116" s="31" t="s">
        <v>10</v>
      </c>
      <c r="K116" s="31"/>
      <c r="L116" s="63">
        <f t="shared" si="4"/>
        <v>89734</v>
      </c>
    </row>
    <row r="117" spans="1:12" ht="19.5" x14ac:dyDescent="0.25">
      <c r="A117" s="29">
        <v>115</v>
      </c>
      <c r="B117" s="34" t="s">
        <v>340</v>
      </c>
      <c r="C117" s="34" t="s">
        <v>341</v>
      </c>
      <c r="D117" s="36" t="s">
        <v>311</v>
      </c>
      <c r="E117" s="89" t="s">
        <v>19</v>
      </c>
      <c r="F117" s="37" t="s">
        <v>342</v>
      </c>
      <c r="G117" s="38">
        <v>1</v>
      </c>
      <c r="H117" s="38">
        <v>650</v>
      </c>
      <c r="I117" s="97">
        <f t="shared" si="5"/>
        <v>650</v>
      </c>
      <c r="J117" s="31" t="s">
        <v>10</v>
      </c>
      <c r="K117" s="31"/>
      <c r="L117" s="63">
        <f t="shared" si="4"/>
        <v>90384</v>
      </c>
    </row>
    <row r="118" spans="1:12" ht="19.5" x14ac:dyDescent="0.25">
      <c r="A118" s="29">
        <v>116</v>
      </c>
      <c r="B118" s="34" t="s">
        <v>343</v>
      </c>
      <c r="C118" s="36" t="s">
        <v>344</v>
      </c>
      <c r="D118" s="36" t="s">
        <v>345</v>
      </c>
      <c r="E118" s="89" t="s">
        <v>19</v>
      </c>
      <c r="F118" s="44" t="s">
        <v>346</v>
      </c>
      <c r="G118" s="38">
        <v>1</v>
      </c>
      <c r="H118" s="45">
        <v>300</v>
      </c>
      <c r="I118" s="97">
        <f t="shared" si="5"/>
        <v>300</v>
      </c>
      <c r="J118" s="31" t="s">
        <v>10</v>
      </c>
      <c r="K118" s="31"/>
      <c r="L118" s="63">
        <f t="shared" si="4"/>
        <v>90684</v>
      </c>
    </row>
    <row r="119" spans="1:12" ht="19.5" x14ac:dyDescent="0.25">
      <c r="A119" s="29">
        <v>117</v>
      </c>
      <c r="B119" s="34" t="s">
        <v>347</v>
      </c>
      <c r="C119" s="36" t="s">
        <v>344</v>
      </c>
      <c r="D119" s="36" t="s">
        <v>149</v>
      </c>
      <c r="E119" s="89" t="s">
        <v>19</v>
      </c>
      <c r="F119" s="44" t="s">
        <v>348</v>
      </c>
      <c r="G119" s="38">
        <v>1</v>
      </c>
      <c r="H119" s="45">
        <v>220</v>
      </c>
      <c r="I119" s="97">
        <f t="shared" si="5"/>
        <v>220</v>
      </c>
      <c r="J119" s="31" t="s">
        <v>10</v>
      </c>
      <c r="K119" s="31"/>
      <c r="L119" s="63">
        <f t="shared" si="4"/>
        <v>90904</v>
      </c>
    </row>
    <row r="120" spans="1:12" ht="19.5" x14ac:dyDescent="0.25">
      <c r="A120" s="29">
        <v>118</v>
      </c>
      <c r="B120" s="40" t="s">
        <v>349</v>
      </c>
      <c r="C120" s="40" t="s">
        <v>350</v>
      </c>
      <c r="D120" s="40" t="s">
        <v>351</v>
      </c>
      <c r="E120" s="89" t="s">
        <v>19</v>
      </c>
      <c r="F120" s="44" t="s">
        <v>352</v>
      </c>
      <c r="G120" s="38">
        <v>1</v>
      </c>
      <c r="H120" s="45">
        <v>380</v>
      </c>
      <c r="I120" s="97">
        <f t="shared" si="5"/>
        <v>380</v>
      </c>
      <c r="J120" s="31" t="s">
        <v>10</v>
      </c>
      <c r="K120" s="31"/>
      <c r="L120" s="63">
        <f t="shared" si="4"/>
        <v>91284</v>
      </c>
    </row>
    <row r="121" spans="1:12" ht="19.5" x14ac:dyDescent="0.25">
      <c r="A121" s="29">
        <v>119</v>
      </c>
      <c r="B121" s="40" t="s">
        <v>353</v>
      </c>
      <c r="C121" s="40" t="s">
        <v>350</v>
      </c>
      <c r="D121" s="40" t="s">
        <v>351</v>
      </c>
      <c r="E121" s="89" t="s">
        <v>19</v>
      </c>
      <c r="F121" s="44" t="s">
        <v>354</v>
      </c>
      <c r="G121" s="38">
        <v>1</v>
      </c>
      <c r="H121" s="45">
        <v>380</v>
      </c>
      <c r="I121" s="97">
        <f t="shared" si="5"/>
        <v>380</v>
      </c>
      <c r="J121" s="31" t="s">
        <v>10</v>
      </c>
      <c r="K121" s="31"/>
      <c r="L121" s="63">
        <f t="shared" si="4"/>
        <v>91664</v>
      </c>
    </row>
    <row r="122" spans="1:12" ht="19.5" x14ac:dyDescent="0.25">
      <c r="A122" s="29">
        <v>120</v>
      </c>
      <c r="B122" s="40" t="s">
        <v>355</v>
      </c>
      <c r="C122" s="40" t="s">
        <v>356</v>
      </c>
      <c r="D122" s="40" t="s">
        <v>357</v>
      </c>
      <c r="E122" s="89" t="s">
        <v>19</v>
      </c>
      <c r="F122" s="44" t="s">
        <v>358</v>
      </c>
      <c r="G122" s="38">
        <v>1</v>
      </c>
      <c r="H122" s="45">
        <v>750</v>
      </c>
      <c r="I122" s="97">
        <f t="shared" si="5"/>
        <v>750</v>
      </c>
      <c r="J122" s="31" t="s">
        <v>10</v>
      </c>
      <c r="K122" s="31"/>
      <c r="L122" s="63">
        <f t="shared" si="4"/>
        <v>92414</v>
      </c>
    </row>
    <row r="123" spans="1:12" ht="19.5" x14ac:dyDescent="0.25">
      <c r="A123" s="29">
        <v>121</v>
      </c>
      <c r="B123" s="40" t="s">
        <v>359</v>
      </c>
      <c r="C123" s="40" t="s">
        <v>356</v>
      </c>
      <c r="D123" s="40" t="s">
        <v>357</v>
      </c>
      <c r="E123" s="89" t="s">
        <v>19</v>
      </c>
      <c r="F123" s="44" t="s">
        <v>360</v>
      </c>
      <c r="G123" s="38">
        <v>1</v>
      </c>
      <c r="H123" s="45">
        <v>380</v>
      </c>
      <c r="I123" s="97">
        <f t="shared" si="5"/>
        <v>380</v>
      </c>
      <c r="J123" s="31" t="s">
        <v>10</v>
      </c>
      <c r="K123" s="31"/>
      <c r="L123" s="63">
        <f t="shared" si="4"/>
        <v>92794</v>
      </c>
    </row>
    <row r="124" spans="1:12" ht="19.5" x14ac:dyDescent="0.25">
      <c r="A124" s="29">
        <v>122</v>
      </c>
      <c r="B124" s="40" t="s">
        <v>361</v>
      </c>
      <c r="C124" s="40" t="s">
        <v>356</v>
      </c>
      <c r="D124" s="40" t="s">
        <v>357</v>
      </c>
      <c r="E124" s="89" t="s">
        <v>19</v>
      </c>
      <c r="F124" s="44" t="s">
        <v>362</v>
      </c>
      <c r="G124" s="38">
        <v>1</v>
      </c>
      <c r="H124" s="45">
        <v>500</v>
      </c>
      <c r="I124" s="97">
        <f t="shared" si="5"/>
        <v>500</v>
      </c>
      <c r="J124" s="31" t="s">
        <v>10</v>
      </c>
      <c r="K124" s="31"/>
      <c r="L124" s="63">
        <f t="shared" si="4"/>
        <v>93294</v>
      </c>
    </row>
    <row r="125" spans="1:12" ht="19.5" x14ac:dyDescent="0.25">
      <c r="A125" s="29">
        <v>123</v>
      </c>
      <c r="B125" s="40" t="s">
        <v>363</v>
      </c>
      <c r="C125" s="40" t="s">
        <v>356</v>
      </c>
      <c r="D125" s="40" t="s">
        <v>357</v>
      </c>
      <c r="E125" s="89" t="s">
        <v>19</v>
      </c>
      <c r="F125" s="44" t="s">
        <v>364</v>
      </c>
      <c r="G125" s="38">
        <v>1</v>
      </c>
      <c r="H125" s="45">
        <v>350</v>
      </c>
      <c r="I125" s="97">
        <f t="shared" si="5"/>
        <v>350</v>
      </c>
      <c r="J125" s="31" t="s">
        <v>10</v>
      </c>
      <c r="K125" s="31"/>
      <c r="L125" s="63">
        <f t="shared" si="4"/>
        <v>93644</v>
      </c>
    </row>
    <row r="126" spans="1:12" ht="19.5" x14ac:dyDescent="0.25">
      <c r="A126" s="29">
        <v>124</v>
      </c>
      <c r="B126" s="40" t="s">
        <v>365</v>
      </c>
      <c r="C126" s="40" t="s">
        <v>356</v>
      </c>
      <c r="D126" s="40" t="s">
        <v>357</v>
      </c>
      <c r="E126" s="89" t="s">
        <v>19</v>
      </c>
      <c r="F126" s="44" t="s">
        <v>366</v>
      </c>
      <c r="G126" s="38">
        <v>1</v>
      </c>
      <c r="H126" s="45">
        <v>450</v>
      </c>
      <c r="I126" s="97">
        <f t="shared" si="5"/>
        <v>450</v>
      </c>
      <c r="J126" s="31" t="s">
        <v>10</v>
      </c>
      <c r="K126" s="31"/>
      <c r="L126" s="63">
        <f t="shared" si="4"/>
        <v>94094</v>
      </c>
    </row>
    <row r="127" spans="1:12" ht="19.5" x14ac:dyDescent="0.25">
      <c r="A127" s="29">
        <v>125</v>
      </c>
      <c r="B127" s="40" t="s">
        <v>367</v>
      </c>
      <c r="C127" s="40" t="s">
        <v>356</v>
      </c>
      <c r="D127" s="40" t="s">
        <v>357</v>
      </c>
      <c r="E127" s="89" t="s">
        <v>19</v>
      </c>
      <c r="F127" s="44" t="s">
        <v>368</v>
      </c>
      <c r="G127" s="38">
        <v>1</v>
      </c>
      <c r="H127" s="45">
        <v>500</v>
      </c>
      <c r="I127" s="97">
        <f t="shared" si="5"/>
        <v>500</v>
      </c>
      <c r="J127" s="31" t="s">
        <v>10</v>
      </c>
      <c r="K127" s="31"/>
      <c r="L127" s="63">
        <f t="shared" si="4"/>
        <v>94594</v>
      </c>
    </row>
    <row r="128" spans="1:12" ht="19.5" x14ac:dyDescent="0.25">
      <c r="A128" s="29">
        <v>126</v>
      </c>
      <c r="B128" s="40" t="s">
        <v>369</v>
      </c>
      <c r="C128" s="40" t="s">
        <v>356</v>
      </c>
      <c r="D128" s="40" t="s">
        <v>357</v>
      </c>
      <c r="E128" s="89" t="s">
        <v>19</v>
      </c>
      <c r="F128" s="44" t="s">
        <v>370</v>
      </c>
      <c r="G128" s="38">
        <v>1</v>
      </c>
      <c r="H128" s="45">
        <v>500</v>
      </c>
      <c r="I128" s="97">
        <f t="shared" si="5"/>
        <v>500</v>
      </c>
      <c r="J128" s="31" t="s">
        <v>10</v>
      </c>
      <c r="K128" s="31"/>
      <c r="L128" s="63">
        <f t="shared" si="4"/>
        <v>95094</v>
      </c>
    </row>
    <row r="129" spans="1:12" ht="19.5" x14ac:dyDescent="0.25">
      <c r="A129" s="29">
        <v>127</v>
      </c>
      <c r="B129" s="40" t="s">
        <v>371</v>
      </c>
      <c r="C129" s="40" t="s">
        <v>356</v>
      </c>
      <c r="D129" s="40" t="s">
        <v>357</v>
      </c>
      <c r="E129" s="89" t="s">
        <v>19</v>
      </c>
      <c r="F129" s="44" t="s">
        <v>372</v>
      </c>
      <c r="G129" s="38">
        <v>1</v>
      </c>
      <c r="H129" s="45">
        <v>350</v>
      </c>
      <c r="I129" s="97">
        <f t="shared" si="5"/>
        <v>350</v>
      </c>
      <c r="J129" s="31" t="s">
        <v>10</v>
      </c>
      <c r="K129" s="31"/>
      <c r="L129" s="63">
        <f t="shared" si="4"/>
        <v>95444</v>
      </c>
    </row>
    <row r="130" spans="1:12" ht="19.5" x14ac:dyDescent="0.25">
      <c r="A130" s="29">
        <v>128</v>
      </c>
      <c r="B130" s="40" t="s">
        <v>373</v>
      </c>
      <c r="C130" s="40" t="s">
        <v>356</v>
      </c>
      <c r="D130" s="40" t="s">
        <v>357</v>
      </c>
      <c r="E130" s="89" t="s">
        <v>19</v>
      </c>
      <c r="F130" s="44" t="s">
        <v>374</v>
      </c>
      <c r="G130" s="38">
        <v>1</v>
      </c>
      <c r="H130" s="45">
        <v>350</v>
      </c>
      <c r="I130" s="97">
        <f t="shared" si="5"/>
        <v>350</v>
      </c>
      <c r="J130" s="31" t="s">
        <v>10</v>
      </c>
      <c r="K130" s="31"/>
      <c r="L130" s="63">
        <f t="shared" si="4"/>
        <v>95794</v>
      </c>
    </row>
    <row r="131" spans="1:12" ht="19.5" x14ac:dyDescent="0.25">
      <c r="A131" s="29">
        <v>129</v>
      </c>
      <c r="B131" s="40" t="s">
        <v>375</v>
      </c>
      <c r="C131" s="40" t="s">
        <v>356</v>
      </c>
      <c r="D131" s="40" t="s">
        <v>357</v>
      </c>
      <c r="E131" s="89" t="s">
        <v>19</v>
      </c>
      <c r="F131" s="44" t="s">
        <v>376</v>
      </c>
      <c r="G131" s="38">
        <v>1</v>
      </c>
      <c r="H131" s="45">
        <v>350</v>
      </c>
      <c r="I131" s="97">
        <f t="shared" si="5"/>
        <v>350</v>
      </c>
      <c r="J131" s="31" t="s">
        <v>10</v>
      </c>
      <c r="K131" s="31"/>
      <c r="L131" s="63">
        <f t="shared" si="4"/>
        <v>96144</v>
      </c>
    </row>
    <row r="132" spans="1:12" ht="19.5" x14ac:dyDescent="0.25">
      <c r="A132" s="29">
        <v>130</v>
      </c>
      <c r="B132" s="40" t="s">
        <v>377</v>
      </c>
      <c r="C132" s="40" t="s">
        <v>378</v>
      </c>
      <c r="D132" s="40" t="s">
        <v>379</v>
      </c>
      <c r="E132" s="89" t="s">
        <v>19</v>
      </c>
      <c r="F132" s="44" t="s">
        <v>380</v>
      </c>
      <c r="G132" s="38">
        <v>1</v>
      </c>
      <c r="H132" s="45">
        <v>280</v>
      </c>
      <c r="I132" s="97">
        <f t="shared" si="5"/>
        <v>280</v>
      </c>
      <c r="J132" s="31" t="s">
        <v>10</v>
      </c>
      <c r="K132" s="31"/>
      <c r="L132" s="63">
        <f t="shared" si="4"/>
        <v>96424</v>
      </c>
    </row>
    <row r="133" spans="1:12" ht="19.5" x14ac:dyDescent="0.25">
      <c r="A133" s="29">
        <v>131</v>
      </c>
      <c r="B133" s="34" t="s">
        <v>381</v>
      </c>
      <c r="C133" s="34" t="s">
        <v>382</v>
      </c>
      <c r="D133" s="34" t="s">
        <v>383</v>
      </c>
      <c r="E133" s="89" t="s">
        <v>19</v>
      </c>
      <c r="F133" s="37" t="s">
        <v>384</v>
      </c>
      <c r="G133" s="38">
        <v>1</v>
      </c>
      <c r="H133" s="38">
        <v>280</v>
      </c>
      <c r="I133" s="97">
        <f t="shared" si="5"/>
        <v>280</v>
      </c>
      <c r="J133" s="31" t="s">
        <v>10</v>
      </c>
      <c r="K133" s="31"/>
      <c r="L133" s="63">
        <f t="shared" ref="L133:L137" si="6">I133+L132</f>
        <v>96704</v>
      </c>
    </row>
    <row r="134" spans="1:12" ht="19.5" x14ac:dyDescent="0.25">
      <c r="A134" s="29">
        <v>132</v>
      </c>
      <c r="B134" s="34" t="s">
        <v>385</v>
      </c>
      <c r="C134" s="34" t="s">
        <v>382</v>
      </c>
      <c r="D134" s="34" t="s">
        <v>383</v>
      </c>
      <c r="E134" s="89" t="s">
        <v>19</v>
      </c>
      <c r="F134" s="37" t="s">
        <v>386</v>
      </c>
      <c r="G134" s="38">
        <v>1</v>
      </c>
      <c r="H134" s="38">
        <v>280</v>
      </c>
      <c r="I134" s="97">
        <f t="shared" si="5"/>
        <v>280</v>
      </c>
      <c r="J134" s="31" t="s">
        <v>10</v>
      </c>
      <c r="K134" s="31"/>
      <c r="L134" s="63">
        <f t="shared" si="6"/>
        <v>96984</v>
      </c>
    </row>
    <row r="135" spans="1:12" ht="19.5" x14ac:dyDescent="0.25">
      <c r="A135" s="29">
        <v>133</v>
      </c>
      <c r="B135" s="34" t="s">
        <v>387</v>
      </c>
      <c r="C135" s="34" t="s">
        <v>382</v>
      </c>
      <c r="D135" s="34" t="s">
        <v>383</v>
      </c>
      <c r="E135" s="89" t="s">
        <v>19</v>
      </c>
      <c r="F135" s="37" t="s">
        <v>388</v>
      </c>
      <c r="G135" s="38">
        <v>1</v>
      </c>
      <c r="H135" s="38">
        <v>300</v>
      </c>
      <c r="I135" s="97">
        <f t="shared" si="5"/>
        <v>300</v>
      </c>
      <c r="J135" s="31" t="s">
        <v>10</v>
      </c>
      <c r="K135" s="31"/>
      <c r="L135" s="63">
        <f t="shared" si="6"/>
        <v>97284</v>
      </c>
    </row>
    <row r="136" spans="1:12" ht="19.5" x14ac:dyDescent="0.25">
      <c r="A136" s="29">
        <v>134</v>
      </c>
      <c r="B136" s="34" t="s">
        <v>389</v>
      </c>
      <c r="C136" s="34" t="s">
        <v>382</v>
      </c>
      <c r="D136" s="34" t="s">
        <v>383</v>
      </c>
      <c r="E136" s="89" t="s">
        <v>19</v>
      </c>
      <c r="F136" s="37" t="s">
        <v>390</v>
      </c>
      <c r="G136" s="38">
        <v>1</v>
      </c>
      <c r="H136" s="38">
        <v>280</v>
      </c>
      <c r="I136" s="97">
        <f t="shared" si="5"/>
        <v>280</v>
      </c>
      <c r="J136" s="31" t="s">
        <v>10</v>
      </c>
      <c r="K136" s="31"/>
      <c r="L136" s="63">
        <f t="shared" si="6"/>
        <v>97564</v>
      </c>
    </row>
    <row r="137" spans="1:12" ht="19.5" x14ac:dyDescent="0.25">
      <c r="A137" s="29">
        <v>135</v>
      </c>
      <c r="B137" s="34" t="s">
        <v>391</v>
      </c>
      <c r="C137" s="34" t="s">
        <v>382</v>
      </c>
      <c r="D137" s="34" t="s">
        <v>383</v>
      </c>
      <c r="E137" s="89" t="s">
        <v>19</v>
      </c>
      <c r="F137" s="37" t="s">
        <v>392</v>
      </c>
      <c r="G137" s="38">
        <v>1</v>
      </c>
      <c r="H137" s="38">
        <v>280</v>
      </c>
      <c r="I137" s="97">
        <f t="shared" si="5"/>
        <v>280</v>
      </c>
      <c r="J137" s="31" t="s">
        <v>10</v>
      </c>
      <c r="K137" s="31"/>
      <c r="L137" s="63">
        <f t="shared" si="6"/>
        <v>97844</v>
      </c>
    </row>
    <row r="138" spans="1:12" ht="19.5" x14ac:dyDescent="0.25">
      <c r="A138" s="29">
        <v>136</v>
      </c>
      <c r="B138" s="34" t="s">
        <v>393</v>
      </c>
      <c r="C138" s="34" t="s">
        <v>382</v>
      </c>
      <c r="D138" s="34" t="s">
        <v>383</v>
      </c>
      <c r="E138" s="89" t="s">
        <v>19</v>
      </c>
      <c r="F138" s="37" t="s">
        <v>394</v>
      </c>
      <c r="G138" s="38">
        <v>1</v>
      </c>
      <c r="H138" s="38">
        <v>250</v>
      </c>
      <c r="I138" s="97">
        <f t="shared" si="5"/>
        <v>250</v>
      </c>
      <c r="J138" s="31" t="s">
        <v>10</v>
      </c>
      <c r="K138" s="31"/>
      <c r="L138" s="63">
        <f>I138+L137</f>
        <v>98094</v>
      </c>
    </row>
    <row r="139" spans="1:12" ht="19.5" x14ac:dyDescent="0.25">
      <c r="A139" s="29">
        <v>137</v>
      </c>
      <c r="B139" s="34" t="s">
        <v>395</v>
      </c>
      <c r="C139" s="34" t="s">
        <v>396</v>
      </c>
      <c r="D139" s="34" t="s">
        <v>383</v>
      </c>
      <c r="E139" s="89" t="s">
        <v>19</v>
      </c>
      <c r="F139" s="37" t="s">
        <v>397</v>
      </c>
      <c r="G139" s="38">
        <v>1</v>
      </c>
      <c r="H139" s="38">
        <v>140</v>
      </c>
      <c r="I139" s="97">
        <f t="shared" si="5"/>
        <v>140</v>
      </c>
      <c r="J139" s="31" t="s">
        <v>10</v>
      </c>
      <c r="K139" s="31"/>
      <c r="L139" s="63">
        <f t="shared" ref="L139:L163" si="7">I139+L138</f>
        <v>98234</v>
      </c>
    </row>
    <row r="140" spans="1:12" ht="19.5" x14ac:dyDescent="0.25">
      <c r="A140" s="29">
        <v>138</v>
      </c>
      <c r="B140" s="34" t="s">
        <v>398</v>
      </c>
      <c r="C140" s="34" t="s">
        <v>382</v>
      </c>
      <c r="D140" s="34" t="s">
        <v>383</v>
      </c>
      <c r="E140" s="89" t="s">
        <v>19</v>
      </c>
      <c r="F140" s="37" t="s">
        <v>399</v>
      </c>
      <c r="G140" s="38">
        <v>1</v>
      </c>
      <c r="H140" s="38">
        <v>280</v>
      </c>
      <c r="I140" s="97">
        <f t="shared" si="5"/>
        <v>280</v>
      </c>
      <c r="J140" s="31" t="s">
        <v>10</v>
      </c>
      <c r="K140" s="31"/>
      <c r="L140" s="63">
        <f t="shared" si="7"/>
        <v>98514</v>
      </c>
    </row>
    <row r="141" spans="1:12" ht="19.5" x14ac:dyDescent="0.25">
      <c r="A141" s="29">
        <v>139</v>
      </c>
      <c r="B141" s="34" t="s">
        <v>400</v>
      </c>
      <c r="C141" s="34" t="s">
        <v>396</v>
      </c>
      <c r="D141" s="34" t="s">
        <v>383</v>
      </c>
      <c r="E141" s="89" t="s">
        <v>19</v>
      </c>
      <c r="F141" s="37" t="s">
        <v>401</v>
      </c>
      <c r="G141" s="38">
        <v>1</v>
      </c>
      <c r="H141" s="38">
        <v>140</v>
      </c>
      <c r="I141" s="97">
        <f t="shared" si="5"/>
        <v>140</v>
      </c>
      <c r="J141" s="31" t="s">
        <v>10</v>
      </c>
      <c r="K141" s="31"/>
      <c r="L141" s="63">
        <f t="shared" si="7"/>
        <v>98654</v>
      </c>
    </row>
    <row r="142" spans="1:12" ht="19.5" x14ac:dyDescent="0.25">
      <c r="A142" s="29">
        <v>140</v>
      </c>
      <c r="B142" s="34" t="s">
        <v>402</v>
      </c>
      <c r="C142" s="34" t="s">
        <v>382</v>
      </c>
      <c r="D142" s="34" t="s">
        <v>383</v>
      </c>
      <c r="E142" s="89" t="s">
        <v>19</v>
      </c>
      <c r="F142" s="37" t="s">
        <v>403</v>
      </c>
      <c r="G142" s="38">
        <v>1</v>
      </c>
      <c r="H142" s="38">
        <v>280</v>
      </c>
      <c r="I142" s="97">
        <f t="shared" si="5"/>
        <v>280</v>
      </c>
      <c r="J142" s="31" t="s">
        <v>10</v>
      </c>
      <c r="K142" s="31"/>
      <c r="L142" s="63">
        <f t="shared" si="7"/>
        <v>98934</v>
      </c>
    </row>
    <row r="143" spans="1:12" ht="19.5" x14ac:dyDescent="0.25">
      <c r="A143" s="29">
        <v>141</v>
      </c>
      <c r="B143" s="34" t="s">
        <v>404</v>
      </c>
      <c r="C143" s="34" t="s">
        <v>382</v>
      </c>
      <c r="D143" s="34" t="s">
        <v>383</v>
      </c>
      <c r="E143" s="89" t="s">
        <v>19</v>
      </c>
      <c r="F143" s="37" t="s">
        <v>405</v>
      </c>
      <c r="G143" s="38">
        <v>1</v>
      </c>
      <c r="H143" s="38">
        <v>280</v>
      </c>
      <c r="I143" s="97">
        <f t="shared" si="5"/>
        <v>280</v>
      </c>
      <c r="J143" s="31" t="s">
        <v>10</v>
      </c>
      <c r="K143" s="31"/>
      <c r="L143" s="63">
        <f t="shared" si="7"/>
        <v>99214</v>
      </c>
    </row>
    <row r="144" spans="1:12" ht="19.5" x14ac:dyDescent="0.25">
      <c r="A144" s="29">
        <v>142</v>
      </c>
      <c r="B144" s="34" t="s">
        <v>406</v>
      </c>
      <c r="C144" s="34" t="s">
        <v>382</v>
      </c>
      <c r="D144" s="34" t="s">
        <v>407</v>
      </c>
      <c r="E144" s="89" t="s">
        <v>19</v>
      </c>
      <c r="F144" s="37" t="s">
        <v>408</v>
      </c>
      <c r="G144" s="38">
        <v>1</v>
      </c>
      <c r="H144" s="38">
        <v>290</v>
      </c>
      <c r="I144" s="97">
        <f t="shared" si="5"/>
        <v>290</v>
      </c>
      <c r="J144" s="31" t="s">
        <v>10</v>
      </c>
      <c r="K144" s="31"/>
      <c r="L144" s="63">
        <f t="shared" si="7"/>
        <v>99504</v>
      </c>
    </row>
    <row r="145" spans="1:12" ht="19.5" x14ac:dyDescent="0.25">
      <c r="A145" s="29">
        <v>143</v>
      </c>
      <c r="B145" s="34" t="s">
        <v>409</v>
      </c>
      <c r="C145" s="34" t="s">
        <v>382</v>
      </c>
      <c r="D145" s="34" t="s">
        <v>407</v>
      </c>
      <c r="E145" s="89" t="s">
        <v>19</v>
      </c>
      <c r="F145" s="37" t="s">
        <v>410</v>
      </c>
      <c r="G145" s="38">
        <v>1</v>
      </c>
      <c r="H145" s="38">
        <v>320</v>
      </c>
      <c r="I145" s="97">
        <f t="shared" si="5"/>
        <v>320</v>
      </c>
      <c r="J145" s="31" t="s">
        <v>10</v>
      </c>
      <c r="K145" s="31"/>
      <c r="L145" s="63">
        <f t="shared" si="7"/>
        <v>99824</v>
      </c>
    </row>
    <row r="146" spans="1:12" ht="19.5" x14ac:dyDescent="0.25">
      <c r="A146" s="29">
        <v>144</v>
      </c>
      <c r="B146" s="34" t="s">
        <v>411</v>
      </c>
      <c r="C146" s="34" t="s">
        <v>382</v>
      </c>
      <c r="D146" s="34" t="s">
        <v>407</v>
      </c>
      <c r="E146" s="89" t="s">
        <v>19</v>
      </c>
      <c r="F146" s="37" t="s">
        <v>412</v>
      </c>
      <c r="G146" s="38">
        <v>1</v>
      </c>
      <c r="H146" s="38">
        <v>280</v>
      </c>
      <c r="I146" s="97">
        <f t="shared" si="5"/>
        <v>280</v>
      </c>
      <c r="J146" s="31" t="s">
        <v>10</v>
      </c>
      <c r="K146" s="31"/>
      <c r="L146" s="63">
        <f t="shared" si="7"/>
        <v>100104</v>
      </c>
    </row>
    <row r="147" spans="1:12" ht="19.5" x14ac:dyDescent="0.25">
      <c r="A147" s="29">
        <v>145</v>
      </c>
      <c r="B147" s="34" t="s">
        <v>413</v>
      </c>
      <c r="C147" s="34" t="s">
        <v>382</v>
      </c>
      <c r="D147" s="34" t="s">
        <v>407</v>
      </c>
      <c r="E147" s="89" t="s">
        <v>19</v>
      </c>
      <c r="F147" s="37" t="s">
        <v>414</v>
      </c>
      <c r="G147" s="38">
        <v>1</v>
      </c>
      <c r="H147" s="38">
        <v>199</v>
      </c>
      <c r="I147" s="97">
        <f t="shared" si="5"/>
        <v>199</v>
      </c>
      <c r="J147" s="31" t="s">
        <v>10</v>
      </c>
      <c r="K147" s="31"/>
      <c r="L147" s="63">
        <f t="shared" si="7"/>
        <v>100303</v>
      </c>
    </row>
    <row r="148" spans="1:12" ht="19.5" x14ac:dyDescent="0.25">
      <c r="A148" s="29">
        <v>146</v>
      </c>
      <c r="B148" s="34" t="s">
        <v>415</v>
      </c>
      <c r="C148" s="34" t="s">
        <v>382</v>
      </c>
      <c r="D148" s="34" t="s">
        <v>407</v>
      </c>
      <c r="E148" s="89" t="s">
        <v>19</v>
      </c>
      <c r="F148" s="37" t="s">
        <v>416</v>
      </c>
      <c r="G148" s="38">
        <v>1</v>
      </c>
      <c r="H148" s="38">
        <v>290</v>
      </c>
      <c r="I148" s="97">
        <f t="shared" si="5"/>
        <v>290</v>
      </c>
      <c r="J148" s="31" t="s">
        <v>10</v>
      </c>
      <c r="K148" s="31"/>
      <c r="L148" s="63">
        <f t="shared" si="7"/>
        <v>100593</v>
      </c>
    </row>
    <row r="149" spans="1:12" ht="19.5" x14ac:dyDescent="0.25">
      <c r="A149" s="29">
        <v>147</v>
      </c>
      <c r="B149" s="34" t="s">
        <v>417</v>
      </c>
      <c r="C149" s="34" t="s">
        <v>382</v>
      </c>
      <c r="D149" s="34" t="s">
        <v>407</v>
      </c>
      <c r="E149" s="89" t="s">
        <v>19</v>
      </c>
      <c r="F149" s="37" t="s">
        <v>418</v>
      </c>
      <c r="G149" s="38">
        <v>1</v>
      </c>
      <c r="H149" s="38">
        <v>330</v>
      </c>
      <c r="I149" s="97">
        <f t="shared" si="5"/>
        <v>330</v>
      </c>
      <c r="J149" s="31" t="s">
        <v>10</v>
      </c>
      <c r="K149" s="31"/>
      <c r="L149" s="63">
        <f t="shared" si="7"/>
        <v>100923</v>
      </c>
    </row>
    <row r="150" spans="1:12" ht="19.5" x14ac:dyDescent="0.25">
      <c r="A150" s="29">
        <v>148</v>
      </c>
      <c r="B150" s="34" t="s">
        <v>419</v>
      </c>
      <c r="C150" s="34" t="s">
        <v>420</v>
      </c>
      <c r="D150" s="34" t="s">
        <v>421</v>
      </c>
      <c r="E150" s="89" t="s">
        <v>19</v>
      </c>
      <c r="F150" s="37" t="s">
        <v>422</v>
      </c>
      <c r="G150" s="38">
        <v>1</v>
      </c>
      <c r="H150" s="38">
        <v>350</v>
      </c>
      <c r="I150" s="97">
        <f t="shared" si="5"/>
        <v>350</v>
      </c>
      <c r="J150" s="31" t="s">
        <v>10</v>
      </c>
      <c r="K150" s="31"/>
      <c r="L150" s="63">
        <f t="shared" si="7"/>
        <v>101273</v>
      </c>
    </row>
    <row r="151" spans="1:12" ht="19.5" x14ac:dyDescent="0.25">
      <c r="A151" s="29">
        <v>149</v>
      </c>
      <c r="B151" s="36" t="s">
        <v>423</v>
      </c>
      <c r="C151" s="36" t="s">
        <v>424</v>
      </c>
      <c r="D151" s="34" t="s">
        <v>149</v>
      </c>
      <c r="E151" s="89" t="s">
        <v>19</v>
      </c>
      <c r="F151" s="37" t="s">
        <v>425</v>
      </c>
      <c r="G151" s="38">
        <v>1</v>
      </c>
      <c r="H151" s="38">
        <v>1440</v>
      </c>
      <c r="I151" s="97">
        <f t="shared" si="5"/>
        <v>1440</v>
      </c>
      <c r="J151" s="31" t="s">
        <v>10</v>
      </c>
      <c r="K151" s="31"/>
      <c r="L151" s="63">
        <f t="shared" si="7"/>
        <v>102713</v>
      </c>
    </row>
    <row r="152" spans="1:12" ht="19.5" x14ac:dyDescent="0.25">
      <c r="A152" s="29">
        <v>150</v>
      </c>
      <c r="B152" s="34" t="s">
        <v>426</v>
      </c>
      <c r="C152" s="34" t="s">
        <v>427</v>
      </c>
      <c r="D152" s="34" t="s">
        <v>149</v>
      </c>
      <c r="E152" s="89" t="s">
        <v>19</v>
      </c>
      <c r="F152" s="37" t="s">
        <v>428</v>
      </c>
      <c r="G152" s="38">
        <v>1</v>
      </c>
      <c r="H152" s="38">
        <v>499</v>
      </c>
      <c r="I152" s="97">
        <f t="shared" si="5"/>
        <v>499</v>
      </c>
      <c r="J152" s="31" t="s">
        <v>10</v>
      </c>
      <c r="K152" s="31"/>
      <c r="L152" s="63">
        <f t="shared" si="7"/>
        <v>103212</v>
      </c>
    </row>
    <row r="153" spans="1:12" ht="19.5" x14ac:dyDescent="0.25">
      <c r="A153" s="29">
        <v>151</v>
      </c>
      <c r="B153" s="34" t="s">
        <v>429</v>
      </c>
      <c r="C153" s="34" t="s">
        <v>430</v>
      </c>
      <c r="D153" s="34" t="s">
        <v>18</v>
      </c>
      <c r="E153" s="89" t="s">
        <v>19</v>
      </c>
      <c r="F153" s="37" t="s">
        <v>431</v>
      </c>
      <c r="G153" s="38">
        <v>1</v>
      </c>
      <c r="H153" s="38">
        <v>300</v>
      </c>
      <c r="I153" s="97">
        <f t="shared" si="5"/>
        <v>300</v>
      </c>
      <c r="J153" s="31" t="s">
        <v>10</v>
      </c>
      <c r="K153" s="31"/>
      <c r="L153" s="63">
        <f t="shared" si="7"/>
        <v>103512</v>
      </c>
    </row>
    <row r="154" spans="1:12" ht="19.5" x14ac:dyDescent="0.25">
      <c r="A154" s="29">
        <v>152</v>
      </c>
      <c r="B154" s="34" t="s">
        <v>432</v>
      </c>
      <c r="C154" s="34" t="s">
        <v>433</v>
      </c>
      <c r="D154" s="34" t="s">
        <v>14</v>
      </c>
      <c r="E154" s="89" t="s">
        <v>19</v>
      </c>
      <c r="F154" s="37" t="s">
        <v>434</v>
      </c>
      <c r="G154" s="38">
        <v>1</v>
      </c>
      <c r="H154" s="38">
        <v>300</v>
      </c>
      <c r="I154" s="97">
        <f t="shared" si="5"/>
        <v>300</v>
      </c>
      <c r="J154" s="31" t="s">
        <v>10</v>
      </c>
      <c r="K154" s="31"/>
      <c r="L154" s="63">
        <f t="shared" si="7"/>
        <v>103812</v>
      </c>
    </row>
    <row r="155" spans="1:12" ht="19.5" x14ac:dyDescent="0.25">
      <c r="A155" s="29">
        <v>153</v>
      </c>
      <c r="B155" s="34" t="s">
        <v>435</v>
      </c>
      <c r="C155" s="34" t="s">
        <v>433</v>
      </c>
      <c r="D155" s="34" t="s">
        <v>14</v>
      </c>
      <c r="E155" s="89" t="s">
        <v>19</v>
      </c>
      <c r="F155" s="37" t="s">
        <v>436</v>
      </c>
      <c r="G155" s="38">
        <v>1</v>
      </c>
      <c r="H155" s="38">
        <v>320</v>
      </c>
      <c r="I155" s="97">
        <f t="shared" si="5"/>
        <v>320</v>
      </c>
      <c r="J155" s="31" t="s">
        <v>10</v>
      </c>
      <c r="K155" s="31"/>
      <c r="L155" s="63">
        <f t="shared" si="7"/>
        <v>104132</v>
      </c>
    </row>
    <row r="156" spans="1:12" ht="19.5" x14ac:dyDescent="0.25">
      <c r="A156" s="29">
        <v>154</v>
      </c>
      <c r="B156" s="34" t="s">
        <v>437</v>
      </c>
      <c r="C156" s="34" t="s">
        <v>433</v>
      </c>
      <c r="D156" s="34" t="s">
        <v>14</v>
      </c>
      <c r="E156" s="89" t="s">
        <v>19</v>
      </c>
      <c r="F156" s="37" t="s">
        <v>438</v>
      </c>
      <c r="G156" s="38">
        <v>1</v>
      </c>
      <c r="H156" s="38">
        <v>280</v>
      </c>
      <c r="I156" s="97">
        <f t="shared" si="5"/>
        <v>280</v>
      </c>
      <c r="J156" s="31" t="s">
        <v>10</v>
      </c>
      <c r="K156" s="31"/>
      <c r="L156" s="63">
        <f t="shared" si="7"/>
        <v>104412</v>
      </c>
    </row>
    <row r="157" spans="1:12" ht="19.5" x14ac:dyDescent="0.25">
      <c r="A157" s="29">
        <v>155</v>
      </c>
      <c r="B157" s="34" t="s">
        <v>439</v>
      </c>
      <c r="C157" s="34" t="s">
        <v>433</v>
      </c>
      <c r="D157" s="34" t="s">
        <v>14</v>
      </c>
      <c r="E157" s="89" t="s">
        <v>19</v>
      </c>
      <c r="F157" s="37" t="s">
        <v>440</v>
      </c>
      <c r="G157" s="38">
        <v>1</v>
      </c>
      <c r="H157" s="38">
        <v>280</v>
      </c>
      <c r="I157" s="97">
        <f t="shared" si="5"/>
        <v>280</v>
      </c>
      <c r="J157" s="31" t="s">
        <v>10</v>
      </c>
      <c r="K157" s="31"/>
      <c r="L157" s="63">
        <f t="shared" si="7"/>
        <v>104692</v>
      </c>
    </row>
    <row r="158" spans="1:12" ht="19.5" x14ac:dyDescent="0.25">
      <c r="A158" s="29">
        <v>156</v>
      </c>
      <c r="B158" s="34" t="s">
        <v>441</v>
      </c>
      <c r="C158" s="34" t="s">
        <v>433</v>
      </c>
      <c r="D158" s="34" t="s">
        <v>14</v>
      </c>
      <c r="E158" s="89" t="s">
        <v>19</v>
      </c>
      <c r="F158" s="37" t="s">
        <v>442</v>
      </c>
      <c r="G158" s="38">
        <v>1</v>
      </c>
      <c r="H158" s="38">
        <v>320</v>
      </c>
      <c r="I158" s="97">
        <f t="shared" si="5"/>
        <v>320</v>
      </c>
      <c r="J158" s="31" t="s">
        <v>10</v>
      </c>
      <c r="K158" s="31"/>
      <c r="L158" s="63">
        <f t="shared" si="7"/>
        <v>105012</v>
      </c>
    </row>
    <row r="159" spans="1:12" ht="19.5" x14ac:dyDescent="0.25">
      <c r="A159" s="29">
        <v>157</v>
      </c>
      <c r="B159" s="34" t="s">
        <v>443</v>
      </c>
      <c r="C159" s="34" t="s">
        <v>433</v>
      </c>
      <c r="D159" s="34" t="s">
        <v>14</v>
      </c>
      <c r="E159" s="89" t="s">
        <v>19</v>
      </c>
      <c r="F159" s="37" t="s">
        <v>444</v>
      </c>
      <c r="G159" s="38">
        <v>1</v>
      </c>
      <c r="H159" s="38">
        <v>320</v>
      </c>
      <c r="I159" s="97">
        <f t="shared" si="5"/>
        <v>320</v>
      </c>
      <c r="J159" s="31" t="s">
        <v>10</v>
      </c>
      <c r="K159" s="31"/>
      <c r="L159" s="63">
        <f t="shared" si="7"/>
        <v>105332</v>
      </c>
    </row>
    <row r="160" spans="1:12" ht="19.5" x14ac:dyDescent="0.25">
      <c r="A160" s="29">
        <v>158</v>
      </c>
      <c r="B160" s="34" t="s">
        <v>445</v>
      </c>
      <c r="C160" s="34" t="s">
        <v>433</v>
      </c>
      <c r="D160" s="34" t="s">
        <v>14</v>
      </c>
      <c r="E160" s="89" t="s">
        <v>19</v>
      </c>
      <c r="F160" s="37" t="s">
        <v>446</v>
      </c>
      <c r="G160" s="38">
        <v>1</v>
      </c>
      <c r="H160" s="38">
        <v>280</v>
      </c>
      <c r="I160" s="97">
        <f t="shared" si="5"/>
        <v>280</v>
      </c>
      <c r="J160" s="31" t="s">
        <v>10</v>
      </c>
      <c r="K160" s="31"/>
      <c r="L160" s="63">
        <f t="shared" si="7"/>
        <v>105612</v>
      </c>
    </row>
    <row r="161" spans="1:12" ht="19.5" x14ac:dyDescent="0.25">
      <c r="A161" s="29">
        <v>159</v>
      </c>
      <c r="B161" s="34" t="s">
        <v>447</v>
      </c>
      <c r="C161" s="34" t="s">
        <v>448</v>
      </c>
      <c r="D161" s="34" t="s">
        <v>449</v>
      </c>
      <c r="E161" s="89" t="s">
        <v>19</v>
      </c>
      <c r="F161" s="37" t="s">
        <v>450</v>
      </c>
      <c r="G161" s="38">
        <v>1</v>
      </c>
      <c r="H161" s="38">
        <v>480</v>
      </c>
      <c r="I161" s="97">
        <f t="shared" si="5"/>
        <v>480</v>
      </c>
      <c r="J161" s="31" t="s">
        <v>10</v>
      </c>
      <c r="K161" s="31"/>
      <c r="L161" s="63">
        <f t="shared" si="7"/>
        <v>106092</v>
      </c>
    </row>
    <row r="162" spans="1:12" ht="19.5" x14ac:dyDescent="0.25">
      <c r="A162" s="29">
        <v>160</v>
      </c>
      <c r="B162" s="34" t="s">
        <v>451</v>
      </c>
      <c r="C162" s="34" t="s">
        <v>452</v>
      </c>
      <c r="D162" s="34" t="s">
        <v>453</v>
      </c>
      <c r="E162" s="89" t="s">
        <v>19</v>
      </c>
      <c r="F162" s="37" t="s">
        <v>454</v>
      </c>
      <c r="G162" s="38">
        <v>1</v>
      </c>
      <c r="H162" s="38">
        <v>320</v>
      </c>
      <c r="I162" s="97">
        <f t="shared" si="5"/>
        <v>320</v>
      </c>
      <c r="J162" s="31" t="s">
        <v>10</v>
      </c>
      <c r="K162" s="31"/>
      <c r="L162" s="63">
        <f t="shared" si="7"/>
        <v>106412</v>
      </c>
    </row>
    <row r="163" spans="1:12" ht="19.5" x14ac:dyDescent="0.25">
      <c r="A163" s="29">
        <v>161</v>
      </c>
      <c r="B163" s="34" t="s">
        <v>455</v>
      </c>
      <c r="C163" s="34" t="s">
        <v>433</v>
      </c>
      <c r="D163" s="34" t="s">
        <v>453</v>
      </c>
      <c r="E163" s="89" t="s">
        <v>19</v>
      </c>
      <c r="F163" s="37" t="s">
        <v>456</v>
      </c>
      <c r="G163" s="38">
        <v>1</v>
      </c>
      <c r="H163" s="38">
        <v>320</v>
      </c>
      <c r="I163" s="97">
        <f t="shared" si="5"/>
        <v>320</v>
      </c>
      <c r="J163" s="31" t="s">
        <v>10</v>
      </c>
      <c r="K163" s="31"/>
      <c r="L163" s="63">
        <f t="shared" si="7"/>
        <v>106732</v>
      </c>
    </row>
    <row r="164" spans="1:12" ht="19.5" x14ac:dyDescent="0.25">
      <c r="A164" s="29">
        <v>162</v>
      </c>
      <c r="B164" s="34" t="s">
        <v>457</v>
      </c>
      <c r="C164" s="34" t="s">
        <v>433</v>
      </c>
      <c r="D164" s="34" t="s">
        <v>458</v>
      </c>
      <c r="E164" s="89" t="s">
        <v>19</v>
      </c>
      <c r="F164" s="37" t="s">
        <v>459</v>
      </c>
      <c r="G164" s="38">
        <v>1</v>
      </c>
      <c r="H164" s="38">
        <v>350</v>
      </c>
      <c r="I164" s="97">
        <f t="shared" si="5"/>
        <v>350</v>
      </c>
      <c r="J164" s="31" t="s">
        <v>10</v>
      </c>
      <c r="K164" s="31"/>
      <c r="L164" s="63">
        <f>I164+L163</f>
        <v>107082</v>
      </c>
    </row>
    <row r="165" spans="1:12" ht="19.5" x14ac:dyDescent="0.25">
      <c r="A165" s="29">
        <v>163</v>
      </c>
      <c r="B165" s="34" t="s">
        <v>460</v>
      </c>
      <c r="C165" s="34" t="s">
        <v>461</v>
      </c>
      <c r="D165" s="34" t="s">
        <v>462</v>
      </c>
      <c r="E165" s="89" t="s">
        <v>19</v>
      </c>
      <c r="F165" s="37" t="s">
        <v>463</v>
      </c>
      <c r="G165" s="38">
        <v>1</v>
      </c>
      <c r="H165" s="38">
        <v>280</v>
      </c>
      <c r="I165" s="97">
        <f t="shared" si="5"/>
        <v>280</v>
      </c>
      <c r="J165" s="31" t="s">
        <v>10</v>
      </c>
      <c r="K165" s="31"/>
      <c r="L165" s="63">
        <f t="shared" ref="L165:L195" si="8">I165+L164</f>
        <v>107362</v>
      </c>
    </row>
    <row r="166" spans="1:12" ht="19.5" x14ac:dyDescent="0.25">
      <c r="A166" s="29">
        <v>164</v>
      </c>
      <c r="B166" s="34" t="s">
        <v>464</v>
      </c>
      <c r="C166" s="34" t="s">
        <v>248</v>
      </c>
      <c r="D166" s="34" t="s">
        <v>465</v>
      </c>
      <c r="E166" s="89" t="s">
        <v>19</v>
      </c>
      <c r="F166" s="37" t="s">
        <v>466</v>
      </c>
      <c r="G166" s="38">
        <v>1</v>
      </c>
      <c r="H166" s="38">
        <v>260</v>
      </c>
      <c r="I166" s="97">
        <f t="shared" si="5"/>
        <v>260</v>
      </c>
      <c r="J166" s="31" t="s">
        <v>10</v>
      </c>
      <c r="K166" s="31"/>
      <c r="L166" s="63">
        <f t="shared" si="8"/>
        <v>107622</v>
      </c>
    </row>
    <row r="167" spans="1:12" ht="19.5" x14ac:dyDescent="0.25">
      <c r="A167" s="29">
        <v>165</v>
      </c>
      <c r="B167" s="36" t="s">
        <v>467</v>
      </c>
      <c r="C167" s="34" t="s">
        <v>468</v>
      </c>
      <c r="D167" s="36" t="s">
        <v>255</v>
      </c>
      <c r="E167" s="89" t="s">
        <v>19</v>
      </c>
      <c r="F167" s="37" t="s">
        <v>469</v>
      </c>
      <c r="G167" s="38">
        <v>1</v>
      </c>
      <c r="H167" s="38">
        <v>150</v>
      </c>
      <c r="I167" s="97">
        <f t="shared" si="5"/>
        <v>150</v>
      </c>
      <c r="J167" s="31" t="s">
        <v>10</v>
      </c>
      <c r="K167" s="31"/>
      <c r="L167" s="63">
        <f t="shared" si="8"/>
        <v>107772</v>
      </c>
    </row>
    <row r="168" spans="1:12" ht="19.5" x14ac:dyDescent="0.25">
      <c r="A168" s="29">
        <v>166</v>
      </c>
      <c r="B168" s="34" t="s">
        <v>470</v>
      </c>
      <c r="C168" s="34" t="s">
        <v>468</v>
      </c>
      <c r="D168" s="36" t="s">
        <v>255</v>
      </c>
      <c r="E168" s="89" t="s">
        <v>19</v>
      </c>
      <c r="F168" s="37" t="s">
        <v>471</v>
      </c>
      <c r="G168" s="38">
        <v>1</v>
      </c>
      <c r="H168" s="38">
        <v>260</v>
      </c>
      <c r="I168" s="97">
        <f t="shared" si="5"/>
        <v>260</v>
      </c>
      <c r="J168" s="31" t="s">
        <v>10</v>
      </c>
      <c r="K168" s="31"/>
      <c r="L168" s="63">
        <f t="shared" si="8"/>
        <v>108032</v>
      </c>
    </row>
    <row r="169" spans="1:12" ht="19.5" x14ac:dyDescent="0.25">
      <c r="A169" s="29">
        <v>167</v>
      </c>
      <c r="B169" s="34" t="s">
        <v>472</v>
      </c>
      <c r="C169" s="34" t="s">
        <v>468</v>
      </c>
      <c r="D169" s="36" t="s">
        <v>255</v>
      </c>
      <c r="E169" s="89" t="s">
        <v>19</v>
      </c>
      <c r="F169" s="37" t="s">
        <v>473</v>
      </c>
      <c r="G169" s="38">
        <v>1</v>
      </c>
      <c r="H169" s="38">
        <v>150</v>
      </c>
      <c r="I169" s="97">
        <f t="shared" si="5"/>
        <v>150</v>
      </c>
      <c r="J169" s="31" t="s">
        <v>10</v>
      </c>
      <c r="K169" s="31"/>
      <c r="L169" s="63">
        <f t="shared" si="8"/>
        <v>108182</v>
      </c>
    </row>
    <row r="170" spans="1:12" ht="19.5" x14ac:dyDescent="0.25">
      <c r="A170" s="29">
        <v>168</v>
      </c>
      <c r="B170" s="34" t="s">
        <v>474</v>
      </c>
      <c r="C170" s="34" t="s">
        <v>475</v>
      </c>
      <c r="D170" s="34" t="s">
        <v>149</v>
      </c>
      <c r="E170" s="89" t="s">
        <v>19</v>
      </c>
      <c r="F170" s="37" t="s">
        <v>476</v>
      </c>
      <c r="G170" s="38">
        <v>1</v>
      </c>
      <c r="H170" s="38">
        <v>380</v>
      </c>
      <c r="I170" s="97">
        <f t="shared" si="5"/>
        <v>380</v>
      </c>
      <c r="J170" s="31" t="s">
        <v>10</v>
      </c>
      <c r="K170" s="31"/>
      <c r="L170" s="63">
        <f t="shared" si="8"/>
        <v>108562</v>
      </c>
    </row>
    <row r="171" spans="1:12" ht="19.5" x14ac:dyDescent="0.25">
      <c r="A171" s="29">
        <v>169</v>
      </c>
      <c r="B171" s="34" t="s">
        <v>477</v>
      </c>
      <c r="C171" s="34" t="s">
        <v>478</v>
      </c>
      <c r="D171" s="34" t="s">
        <v>479</v>
      </c>
      <c r="E171" s="89" t="s">
        <v>19</v>
      </c>
      <c r="F171" s="37" t="s">
        <v>480</v>
      </c>
      <c r="G171" s="38">
        <v>1</v>
      </c>
      <c r="H171" s="38">
        <v>200</v>
      </c>
      <c r="I171" s="97">
        <f t="shared" si="5"/>
        <v>200</v>
      </c>
      <c r="J171" s="31" t="s">
        <v>10</v>
      </c>
      <c r="K171" s="31"/>
      <c r="L171" s="63">
        <f t="shared" si="8"/>
        <v>108762</v>
      </c>
    </row>
    <row r="172" spans="1:12" ht="19.5" x14ac:dyDescent="0.3">
      <c r="A172" s="29">
        <v>170</v>
      </c>
      <c r="B172" s="42" t="s">
        <v>481</v>
      </c>
      <c r="C172" s="42" t="s">
        <v>482</v>
      </c>
      <c r="D172" s="42" t="s">
        <v>483</v>
      </c>
      <c r="E172" s="89" t="s">
        <v>19</v>
      </c>
      <c r="F172" s="51" t="s">
        <v>484</v>
      </c>
      <c r="G172" s="38">
        <v>1</v>
      </c>
      <c r="H172" s="52">
        <v>300</v>
      </c>
      <c r="I172" s="97">
        <f t="shared" si="5"/>
        <v>300</v>
      </c>
      <c r="J172" s="31" t="s">
        <v>10</v>
      </c>
      <c r="K172" s="31"/>
      <c r="L172" s="63">
        <f t="shared" si="8"/>
        <v>109062</v>
      </c>
    </row>
    <row r="173" spans="1:12" ht="19.5" x14ac:dyDescent="0.3">
      <c r="A173" s="29">
        <v>171</v>
      </c>
      <c r="B173" s="42" t="s">
        <v>485</v>
      </c>
      <c r="C173" s="42" t="s">
        <v>486</v>
      </c>
      <c r="D173" s="42" t="s">
        <v>18</v>
      </c>
      <c r="E173" s="89" t="s">
        <v>19</v>
      </c>
      <c r="F173" s="51" t="s">
        <v>487</v>
      </c>
      <c r="G173" s="38">
        <v>1</v>
      </c>
      <c r="H173" s="52">
        <v>360</v>
      </c>
      <c r="I173" s="97">
        <f t="shared" si="5"/>
        <v>360</v>
      </c>
      <c r="J173" s="31" t="s">
        <v>10</v>
      </c>
      <c r="K173" s="31"/>
      <c r="L173" s="63">
        <f t="shared" si="8"/>
        <v>109422</v>
      </c>
    </row>
    <row r="174" spans="1:12" ht="19.5" x14ac:dyDescent="0.3">
      <c r="A174" s="29">
        <v>172</v>
      </c>
      <c r="B174" s="42" t="s">
        <v>488</v>
      </c>
      <c r="C174" s="42" t="s">
        <v>489</v>
      </c>
      <c r="D174" s="42" t="s">
        <v>458</v>
      </c>
      <c r="E174" s="89" t="s">
        <v>19</v>
      </c>
      <c r="F174" s="51" t="s">
        <v>490</v>
      </c>
      <c r="G174" s="38">
        <v>1</v>
      </c>
      <c r="H174" s="52">
        <v>360</v>
      </c>
      <c r="I174" s="97">
        <f t="shared" si="5"/>
        <v>360</v>
      </c>
      <c r="J174" s="31" t="s">
        <v>10</v>
      </c>
      <c r="K174" s="31"/>
      <c r="L174" s="63">
        <f t="shared" si="8"/>
        <v>109782</v>
      </c>
    </row>
    <row r="175" spans="1:12" ht="19.5" x14ac:dyDescent="0.3">
      <c r="A175" s="29">
        <v>173</v>
      </c>
      <c r="B175" s="42" t="s">
        <v>491</v>
      </c>
      <c r="C175" s="42" t="s">
        <v>492</v>
      </c>
      <c r="D175" s="42" t="s">
        <v>493</v>
      </c>
      <c r="E175" s="89" t="s">
        <v>19</v>
      </c>
      <c r="F175" s="51" t="s">
        <v>494</v>
      </c>
      <c r="G175" s="38">
        <v>1</v>
      </c>
      <c r="H175" s="52">
        <v>320</v>
      </c>
      <c r="I175" s="97">
        <f t="shared" si="5"/>
        <v>320</v>
      </c>
      <c r="J175" s="31" t="s">
        <v>10</v>
      </c>
      <c r="K175" s="31"/>
      <c r="L175" s="63">
        <f t="shared" si="8"/>
        <v>110102</v>
      </c>
    </row>
    <row r="176" spans="1:12" ht="19.5" x14ac:dyDescent="0.3">
      <c r="A176" s="29">
        <v>174</v>
      </c>
      <c r="B176" s="42" t="s">
        <v>495</v>
      </c>
      <c r="C176" s="42" t="s">
        <v>496</v>
      </c>
      <c r="D176" s="42" t="s">
        <v>497</v>
      </c>
      <c r="E176" s="89" t="s">
        <v>19</v>
      </c>
      <c r="F176" s="51" t="s">
        <v>498</v>
      </c>
      <c r="G176" s="38">
        <v>1</v>
      </c>
      <c r="H176" s="52">
        <v>270</v>
      </c>
      <c r="I176" s="97">
        <f t="shared" si="5"/>
        <v>270</v>
      </c>
      <c r="J176" s="31" t="s">
        <v>10</v>
      </c>
      <c r="K176" s="31"/>
      <c r="L176" s="63">
        <f t="shared" si="8"/>
        <v>110372</v>
      </c>
    </row>
    <row r="177" spans="1:12" ht="19.5" x14ac:dyDescent="0.3">
      <c r="A177" s="29">
        <v>175</v>
      </c>
      <c r="B177" s="42" t="s">
        <v>499</v>
      </c>
      <c r="C177" s="42" t="s">
        <v>500</v>
      </c>
      <c r="D177" s="42" t="s">
        <v>501</v>
      </c>
      <c r="E177" s="89" t="s">
        <v>19</v>
      </c>
      <c r="F177" s="51" t="s">
        <v>502</v>
      </c>
      <c r="G177" s="38">
        <v>1</v>
      </c>
      <c r="H177" s="52">
        <v>360</v>
      </c>
      <c r="I177" s="97">
        <f t="shared" si="5"/>
        <v>360</v>
      </c>
      <c r="J177" s="31" t="s">
        <v>10</v>
      </c>
      <c r="K177" s="31"/>
      <c r="L177" s="63">
        <f t="shared" si="8"/>
        <v>110732</v>
      </c>
    </row>
    <row r="178" spans="1:12" ht="19.5" x14ac:dyDescent="0.3">
      <c r="A178" s="29">
        <v>176</v>
      </c>
      <c r="B178" s="42" t="s">
        <v>503</v>
      </c>
      <c r="C178" s="42" t="s">
        <v>504</v>
      </c>
      <c r="D178" s="42" t="s">
        <v>505</v>
      </c>
      <c r="E178" s="89" t="s">
        <v>19</v>
      </c>
      <c r="F178" s="51" t="s">
        <v>506</v>
      </c>
      <c r="G178" s="38">
        <v>1</v>
      </c>
      <c r="H178" s="52">
        <v>320</v>
      </c>
      <c r="I178" s="97">
        <f t="shared" si="5"/>
        <v>320</v>
      </c>
      <c r="J178" s="31" t="s">
        <v>10</v>
      </c>
      <c r="K178" s="31"/>
      <c r="L178" s="63">
        <f t="shared" si="8"/>
        <v>111052</v>
      </c>
    </row>
    <row r="179" spans="1:12" ht="19.5" x14ac:dyDescent="0.3">
      <c r="A179" s="29">
        <v>177</v>
      </c>
      <c r="B179" s="42" t="s">
        <v>507</v>
      </c>
      <c r="C179" s="42" t="s">
        <v>508</v>
      </c>
      <c r="D179" s="42" t="s">
        <v>509</v>
      </c>
      <c r="E179" s="89" t="s">
        <v>19</v>
      </c>
      <c r="F179" s="51" t="s">
        <v>510</v>
      </c>
      <c r="G179" s="38">
        <v>1</v>
      </c>
      <c r="H179" s="52">
        <v>850</v>
      </c>
      <c r="I179" s="97">
        <f t="shared" si="5"/>
        <v>850</v>
      </c>
      <c r="J179" s="31" t="s">
        <v>10</v>
      </c>
      <c r="K179" s="31"/>
      <c r="L179" s="63">
        <f t="shared" si="8"/>
        <v>111902</v>
      </c>
    </row>
    <row r="180" spans="1:12" ht="19.5" x14ac:dyDescent="0.3">
      <c r="A180" s="29">
        <v>178</v>
      </c>
      <c r="B180" s="42" t="s">
        <v>511</v>
      </c>
      <c r="C180" s="42" t="s">
        <v>512</v>
      </c>
      <c r="D180" s="42" t="s">
        <v>255</v>
      </c>
      <c r="E180" s="89" t="s">
        <v>19</v>
      </c>
      <c r="F180" s="51" t="s">
        <v>513</v>
      </c>
      <c r="G180" s="38">
        <v>1</v>
      </c>
      <c r="H180" s="52">
        <v>300</v>
      </c>
      <c r="I180" s="97">
        <f t="shared" si="5"/>
        <v>300</v>
      </c>
      <c r="J180" s="31" t="s">
        <v>10</v>
      </c>
      <c r="K180" s="31"/>
      <c r="L180" s="63">
        <f t="shared" si="8"/>
        <v>112202</v>
      </c>
    </row>
    <row r="181" spans="1:12" ht="19.5" x14ac:dyDescent="0.3">
      <c r="A181" s="29">
        <v>179</v>
      </c>
      <c r="B181" s="42" t="s">
        <v>514</v>
      </c>
      <c r="C181" s="42" t="s">
        <v>515</v>
      </c>
      <c r="D181" s="42" t="s">
        <v>516</v>
      </c>
      <c r="E181" s="89" t="s">
        <v>19</v>
      </c>
      <c r="F181" s="51" t="s">
        <v>517</v>
      </c>
      <c r="G181" s="38">
        <v>1</v>
      </c>
      <c r="H181" s="52">
        <v>360</v>
      </c>
      <c r="I181" s="97">
        <f t="shared" si="5"/>
        <v>360</v>
      </c>
      <c r="J181" s="31" t="s">
        <v>10</v>
      </c>
      <c r="K181" s="31"/>
      <c r="L181" s="63">
        <f t="shared" si="8"/>
        <v>112562</v>
      </c>
    </row>
    <row r="182" spans="1:12" ht="19.5" x14ac:dyDescent="0.3">
      <c r="A182" s="29">
        <v>180</v>
      </c>
      <c r="B182" s="53" t="s">
        <v>518</v>
      </c>
      <c r="C182" s="42" t="s">
        <v>519</v>
      </c>
      <c r="D182" s="42" t="s">
        <v>51</v>
      </c>
      <c r="E182" s="89" t="s">
        <v>19</v>
      </c>
      <c r="F182" s="51" t="s">
        <v>520</v>
      </c>
      <c r="G182" s="38">
        <v>1</v>
      </c>
      <c r="H182" s="52">
        <v>400</v>
      </c>
      <c r="I182" s="97">
        <f t="shared" si="5"/>
        <v>400</v>
      </c>
      <c r="J182" s="31" t="s">
        <v>10</v>
      </c>
      <c r="K182" s="31"/>
      <c r="L182" s="63">
        <f t="shared" si="8"/>
        <v>112962</v>
      </c>
    </row>
    <row r="183" spans="1:12" ht="19.5" x14ac:dyDescent="0.25">
      <c r="A183" s="29">
        <v>181</v>
      </c>
      <c r="B183" s="34" t="s">
        <v>521</v>
      </c>
      <c r="C183" s="36" t="s">
        <v>522</v>
      </c>
      <c r="D183" s="36" t="s">
        <v>523</v>
      </c>
      <c r="E183" s="89" t="s">
        <v>19</v>
      </c>
      <c r="F183" s="37" t="s">
        <v>524</v>
      </c>
      <c r="G183" s="38">
        <v>1</v>
      </c>
      <c r="H183" s="38">
        <v>350</v>
      </c>
      <c r="I183" s="97">
        <f t="shared" si="5"/>
        <v>350</v>
      </c>
      <c r="J183" s="31" t="s">
        <v>10</v>
      </c>
      <c r="K183" s="31"/>
      <c r="L183" s="63">
        <f t="shared" si="8"/>
        <v>113312</v>
      </c>
    </row>
    <row r="184" spans="1:12" ht="19.5" x14ac:dyDescent="0.25">
      <c r="A184" s="29">
        <v>182</v>
      </c>
      <c r="B184" s="34" t="s">
        <v>525</v>
      </c>
      <c r="C184" s="34" t="s">
        <v>526</v>
      </c>
      <c r="D184" s="36" t="s">
        <v>527</v>
      </c>
      <c r="E184" s="89" t="s">
        <v>19</v>
      </c>
      <c r="F184" s="54" t="s">
        <v>528</v>
      </c>
      <c r="G184" s="38">
        <v>1</v>
      </c>
      <c r="H184" s="38">
        <v>320</v>
      </c>
      <c r="I184" s="97">
        <f t="shared" si="5"/>
        <v>320</v>
      </c>
      <c r="J184" s="31" t="s">
        <v>10</v>
      </c>
      <c r="K184" s="31"/>
      <c r="L184" s="63">
        <f t="shared" si="8"/>
        <v>113632</v>
      </c>
    </row>
    <row r="185" spans="1:12" ht="19.5" x14ac:dyDescent="0.25">
      <c r="A185" s="29">
        <v>183</v>
      </c>
      <c r="B185" s="34" t="s">
        <v>529</v>
      </c>
      <c r="C185" s="34" t="s">
        <v>530</v>
      </c>
      <c r="D185" s="36" t="s">
        <v>527</v>
      </c>
      <c r="E185" s="89" t="s">
        <v>19</v>
      </c>
      <c r="F185" s="37" t="s">
        <v>531</v>
      </c>
      <c r="G185" s="38">
        <v>1</v>
      </c>
      <c r="H185" s="38">
        <v>360</v>
      </c>
      <c r="I185" s="97">
        <f t="shared" si="5"/>
        <v>360</v>
      </c>
      <c r="J185" s="31" t="s">
        <v>10</v>
      </c>
      <c r="K185" s="31"/>
      <c r="L185" s="63">
        <f t="shared" si="8"/>
        <v>113992</v>
      </c>
    </row>
    <row r="186" spans="1:12" ht="19.5" x14ac:dyDescent="0.25">
      <c r="A186" s="29">
        <v>184</v>
      </c>
      <c r="B186" s="34" t="s">
        <v>532</v>
      </c>
      <c r="C186" s="34" t="s">
        <v>526</v>
      </c>
      <c r="D186" s="36" t="s">
        <v>527</v>
      </c>
      <c r="E186" s="89" t="s">
        <v>19</v>
      </c>
      <c r="F186" s="54" t="s">
        <v>533</v>
      </c>
      <c r="G186" s="38">
        <v>1</v>
      </c>
      <c r="H186" s="38">
        <v>350</v>
      </c>
      <c r="I186" s="97">
        <f t="shared" si="5"/>
        <v>350</v>
      </c>
      <c r="J186" s="31" t="s">
        <v>10</v>
      </c>
      <c r="K186" s="31"/>
      <c r="L186" s="63">
        <f t="shared" si="8"/>
        <v>114342</v>
      </c>
    </row>
    <row r="187" spans="1:12" ht="19.5" x14ac:dyDescent="0.25">
      <c r="A187" s="29">
        <v>185</v>
      </c>
      <c r="B187" s="34" t="s">
        <v>534</v>
      </c>
      <c r="C187" s="34" t="s">
        <v>535</v>
      </c>
      <c r="D187" s="50" t="s">
        <v>18</v>
      </c>
      <c r="E187" s="89" t="s">
        <v>19</v>
      </c>
      <c r="F187" s="54" t="s">
        <v>536</v>
      </c>
      <c r="G187" s="38">
        <v>1</v>
      </c>
      <c r="H187" s="38">
        <v>240</v>
      </c>
      <c r="I187" s="97">
        <f t="shared" si="5"/>
        <v>240</v>
      </c>
      <c r="J187" s="31" t="s">
        <v>10</v>
      </c>
      <c r="K187" s="31"/>
      <c r="L187" s="63">
        <f t="shared" si="8"/>
        <v>114582</v>
      </c>
    </row>
    <row r="188" spans="1:12" ht="19.5" x14ac:dyDescent="0.25">
      <c r="A188" s="29">
        <v>186</v>
      </c>
      <c r="B188" s="36" t="s">
        <v>537</v>
      </c>
      <c r="C188" s="34" t="s">
        <v>538</v>
      </c>
      <c r="D188" s="34" t="s">
        <v>539</v>
      </c>
      <c r="E188" s="89" t="s">
        <v>19</v>
      </c>
      <c r="F188" s="54" t="s">
        <v>540</v>
      </c>
      <c r="G188" s="38">
        <v>1</v>
      </c>
      <c r="H188" s="38">
        <v>280</v>
      </c>
      <c r="I188" s="97">
        <f t="shared" si="5"/>
        <v>280</v>
      </c>
      <c r="J188" s="31" t="s">
        <v>10</v>
      </c>
      <c r="K188" s="31"/>
      <c r="L188" s="63">
        <f t="shared" si="8"/>
        <v>114862</v>
      </c>
    </row>
    <row r="189" spans="1:12" ht="19.5" x14ac:dyDescent="0.25">
      <c r="A189" s="29">
        <v>187</v>
      </c>
      <c r="B189" s="34" t="s">
        <v>541</v>
      </c>
      <c r="C189" s="36" t="s">
        <v>542</v>
      </c>
      <c r="D189" s="34" t="s">
        <v>543</v>
      </c>
      <c r="E189" s="89" t="s">
        <v>19</v>
      </c>
      <c r="F189" s="37" t="s">
        <v>544</v>
      </c>
      <c r="G189" s="38">
        <v>1</v>
      </c>
      <c r="H189" s="38">
        <v>420</v>
      </c>
      <c r="I189" s="97">
        <f t="shared" si="5"/>
        <v>420</v>
      </c>
      <c r="J189" s="31" t="s">
        <v>10</v>
      </c>
      <c r="K189" s="31"/>
      <c r="L189" s="63">
        <f t="shared" si="8"/>
        <v>115282</v>
      </c>
    </row>
    <row r="190" spans="1:12" ht="19.5" x14ac:dyDescent="0.25">
      <c r="A190" s="29">
        <v>188</v>
      </c>
      <c r="B190" s="34" t="s">
        <v>545</v>
      </c>
      <c r="C190" s="36" t="s">
        <v>546</v>
      </c>
      <c r="D190" s="34" t="s">
        <v>547</v>
      </c>
      <c r="E190" s="89" t="s">
        <v>19</v>
      </c>
      <c r="F190" s="54" t="s">
        <v>548</v>
      </c>
      <c r="G190" s="38">
        <v>1</v>
      </c>
      <c r="H190" s="38">
        <v>280</v>
      </c>
      <c r="I190" s="97">
        <f t="shared" si="5"/>
        <v>280</v>
      </c>
      <c r="J190" s="31" t="s">
        <v>10</v>
      </c>
      <c r="K190" s="31"/>
      <c r="L190" s="63">
        <f t="shared" si="8"/>
        <v>115562</v>
      </c>
    </row>
    <row r="191" spans="1:12" ht="19.5" x14ac:dyDescent="0.25">
      <c r="A191" s="29">
        <v>189</v>
      </c>
      <c r="B191" s="34" t="s">
        <v>549</v>
      </c>
      <c r="C191" s="34" t="s">
        <v>550</v>
      </c>
      <c r="D191" s="34" t="s">
        <v>551</v>
      </c>
      <c r="E191" s="89" t="s">
        <v>19</v>
      </c>
      <c r="F191" s="54" t="s">
        <v>552</v>
      </c>
      <c r="G191" s="38">
        <v>1</v>
      </c>
      <c r="H191" s="38">
        <v>280</v>
      </c>
      <c r="I191" s="97">
        <f t="shared" si="5"/>
        <v>280</v>
      </c>
      <c r="J191" s="31" t="s">
        <v>10</v>
      </c>
      <c r="K191" s="31"/>
      <c r="L191" s="63">
        <f t="shared" si="8"/>
        <v>115842</v>
      </c>
    </row>
    <row r="192" spans="1:12" ht="19.5" x14ac:dyDescent="0.25">
      <c r="A192" s="29">
        <v>190</v>
      </c>
      <c r="B192" s="36" t="s">
        <v>553</v>
      </c>
      <c r="C192" s="34" t="s">
        <v>554</v>
      </c>
      <c r="D192" s="34" t="s">
        <v>288</v>
      </c>
      <c r="E192" s="89" t="s">
        <v>19</v>
      </c>
      <c r="F192" s="54" t="s">
        <v>555</v>
      </c>
      <c r="G192" s="38">
        <v>1</v>
      </c>
      <c r="H192" s="38">
        <v>420</v>
      </c>
      <c r="I192" s="97">
        <f t="shared" si="5"/>
        <v>420</v>
      </c>
      <c r="J192" s="31" t="s">
        <v>10</v>
      </c>
      <c r="K192" s="31"/>
      <c r="L192" s="63">
        <f t="shared" si="8"/>
        <v>116262</v>
      </c>
    </row>
    <row r="193" spans="1:12" ht="19.5" x14ac:dyDescent="0.25">
      <c r="A193" s="29">
        <v>191</v>
      </c>
      <c r="B193" s="34" t="s">
        <v>556</v>
      </c>
      <c r="C193" s="36" t="s">
        <v>557</v>
      </c>
      <c r="D193" s="34" t="s">
        <v>288</v>
      </c>
      <c r="E193" s="89" t="s">
        <v>19</v>
      </c>
      <c r="F193" s="54" t="s">
        <v>558</v>
      </c>
      <c r="G193" s="38">
        <v>1</v>
      </c>
      <c r="H193" s="38">
        <v>260</v>
      </c>
      <c r="I193" s="97">
        <f t="shared" si="5"/>
        <v>260</v>
      </c>
      <c r="J193" s="31" t="s">
        <v>10</v>
      </c>
      <c r="K193" s="31"/>
      <c r="L193" s="63">
        <f t="shared" si="8"/>
        <v>116522</v>
      </c>
    </row>
    <row r="194" spans="1:12" ht="19.5" x14ac:dyDescent="0.25">
      <c r="A194" s="29">
        <v>192</v>
      </c>
      <c r="B194" s="34" t="s">
        <v>559</v>
      </c>
      <c r="C194" s="34" t="s">
        <v>560</v>
      </c>
      <c r="D194" s="34" t="s">
        <v>561</v>
      </c>
      <c r="E194" s="89" t="s">
        <v>19</v>
      </c>
      <c r="F194" s="54" t="s">
        <v>562</v>
      </c>
      <c r="G194" s="38">
        <v>1</v>
      </c>
      <c r="H194" s="38">
        <v>360</v>
      </c>
      <c r="I194" s="97">
        <f t="shared" si="5"/>
        <v>360</v>
      </c>
      <c r="J194" s="31" t="s">
        <v>10</v>
      </c>
      <c r="K194" s="31"/>
      <c r="L194" s="63">
        <f t="shared" si="8"/>
        <v>116882</v>
      </c>
    </row>
    <row r="195" spans="1:12" ht="19.5" x14ac:dyDescent="0.25">
      <c r="A195" s="29">
        <v>193</v>
      </c>
      <c r="B195" s="34" t="s">
        <v>563</v>
      </c>
      <c r="C195" s="34" t="s">
        <v>564</v>
      </c>
      <c r="D195" s="34" t="s">
        <v>565</v>
      </c>
      <c r="E195" s="89" t="s">
        <v>19</v>
      </c>
      <c r="F195" s="37" t="s">
        <v>566</v>
      </c>
      <c r="G195" s="38">
        <v>1</v>
      </c>
      <c r="H195" s="38">
        <v>150</v>
      </c>
      <c r="I195" s="97">
        <f t="shared" si="5"/>
        <v>150</v>
      </c>
      <c r="J195" s="31" t="s">
        <v>10</v>
      </c>
      <c r="K195" s="31"/>
      <c r="L195" s="63">
        <f t="shared" si="8"/>
        <v>117032</v>
      </c>
    </row>
    <row r="196" spans="1:12" ht="19.5" x14ac:dyDescent="0.25">
      <c r="A196" s="29">
        <v>194</v>
      </c>
      <c r="B196" s="34" t="s">
        <v>567</v>
      </c>
      <c r="C196" s="34" t="s">
        <v>568</v>
      </c>
      <c r="D196" s="35" t="s">
        <v>569</v>
      </c>
      <c r="E196" s="89" t="s">
        <v>19</v>
      </c>
      <c r="F196" s="54" t="s">
        <v>570</v>
      </c>
      <c r="G196" s="38">
        <v>1</v>
      </c>
      <c r="H196" s="38">
        <v>320</v>
      </c>
      <c r="I196" s="97">
        <f t="shared" si="5"/>
        <v>320</v>
      </c>
      <c r="J196" s="31" t="s">
        <v>10</v>
      </c>
      <c r="K196" s="31"/>
      <c r="L196" s="63">
        <f>I196+L195</f>
        <v>117352</v>
      </c>
    </row>
    <row r="197" spans="1:12" ht="19.5" x14ac:dyDescent="0.25">
      <c r="A197" s="29">
        <v>195</v>
      </c>
      <c r="B197" s="34" t="s">
        <v>571</v>
      </c>
      <c r="C197" s="36" t="s">
        <v>572</v>
      </c>
      <c r="D197" s="35" t="s">
        <v>569</v>
      </c>
      <c r="E197" s="89" t="s">
        <v>19</v>
      </c>
      <c r="F197" s="54" t="s">
        <v>573</v>
      </c>
      <c r="G197" s="38">
        <v>1</v>
      </c>
      <c r="H197" s="38">
        <v>260</v>
      </c>
      <c r="I197" s="97">
        <f t="shared" si="5"/>
        <v>260</v>
      </c>
      <c r="J197" s="31" t="s">
        <v>10</v>
      </c>
      <c r="K197" s="31"/>
      <c r="L197" s="63">
        <f t="shared" ref="L197:L223" si="9">I197+L196</f>
        <v>117612</v>
      </c>
    </row>
    <row r="198" spans="1:12" ht="19.5" x14ac:dyDescent="0.25">
      <c r="A198" s="29">
        <v>196</v>
      </c>
      <c r="B198" s="34" t="s">
        <v>574</v>
      </c>
      <c r="C198" s="34" t="s">
        <v>575</v>
      </c>
      <c r="D198" s="34" t="s">
        <v>576</v>
      </c>
      <c r="E198" s="89" t="s">
        <v>19</v>
      </c>
      <c r="F198" s="54" t="s">
        <v>577</v>
      </c>
      <c r="G198" s="38">
        <v>1</v>
      </c>
      <c r="H198" s="38">
        <v>340</v>
      </c>
      <c r="I198" s="97">
        <f t="shared" si="5"/>
        <v>340</v>
      </c>
      <c r="J198" s="31" t="s">
        <v>10</v>
      </c>
      <c r="K198" s="31"/>
      <c r="L198" s="63">
        <f t="shared" si="9"/>
        <v>117952</v>
      </c>
    </row>
    <row r="199" spans="1:12" ht="19.5" x14ac:dyDescent="0.25">
      <c r="A199" s="29">
        <v>197</v>
      </c>
      <c r="B199" s="34" t="s">
        <v>578</v>
      </c>
      <c r="C199" s="34" t="s">
        <v>579</v>
      </c>
      <c r="D199" s="40" t="s">
        <v>580</v>
      </c>
      <c r="E199" s="89" t="s">
        <v>19</v>
      </c>
      <c r="F199" s="37" t="s">
        <v>581</v>
      </c>
      <c r="G199" s="38">
        <v>1</v>
      </c>
      <c r="H199" s="38">
        <v>250</v>
      </c>
      <c r="I199" s="97">
        <f t="shared" si="5"/>
        <v>250</v>
      </c>
      <c r="J199" s="31" t="s">
        <v>10</v>
      </c>
      <c r="K199" s="31"/>
      <c r="L199" s="63">
        <f t="shared" si="9"/>
        <v>118202</v>
      </c>
    </row>
    <row r="200" spans="1:12" ht="19.5" x14ac:dyDescent="0.25">
      <c r="A200" s="29">
        <v>198</v>
      </c>
      <c r="B200" s="34" t="s">
        <v>582</v>
      </c>
      <c r="C200" s="36" t="s">
        <v>583</v>
      </c>
      <c r="D200" s="34" t="s">
        <v>584</v>
      </c>
      <c r="E200" s="89" t="s">
        <v>19</v>
      </c>
      <c r="F200" s="37" t="s">
        <v>585</v>
      </c>
      <c r="G200" s="38">
        <v>1</v>
      </c>
      <c r="H200" s="38">
        <v>220</v>
      </c>
      <c r="I200" s="97">
        <f t="shared" si="5"/>
        <v>220</v>
      </c>
      <c r="J200" s="31" t="s">
        <v>10</v>
      </c>
      <c r="K200" s="31"/>
      <c r="L200" s="63">
        <f t="shared" si="9"/>
        <v>118422</v>
      </c>
    </row>
    <row r="201" spans="1:12" ht="19.5" x14ac:dyDescent="0.25">
      <c r="A201" s="29">
        <v>199</v>
      </c>
      <c r="B201" s="34" t="s">
        <v>586</v>
      </c>
      <c r="C201" s="36" t="s">
        <v>587</v>
      </c>
      <c r="D201" s="34" t="s">
        <v>584</v>
      </c>
      <c r="E201" s="89" t="s">
        <v>19</v>
      </c>
      <c r="F201" s="37" t="s">
        <v>588</v>
      </c>
      <c r="G201" s="38">
        <v>1</v>
      </c>
      <c r="H201" s="38">
        <v>200</v>
      </c>
      <c r="I201" s="97">
        <f t="shared" si="5"/>
        <v>200</v>
      </c>
      <c r="J201" s="31" t="s">
        <v>10</v>
      </c>
      <c r="K201" s="31"/>
      <c r="L201" s="63">
        <f t="shared" si="9"/>
        <v>118622</v>
      </c>
    </row>
    <row r="202" spans="1:12" ht="19.5" x14ac:dyDescent="0.25">
      <c r="A202" s="29">
        <v>200</v>
      </c>
      <c r="B202" s="34" t="s">
        <v>589</v>
      </c>
      <c r="C202" s="36" t="s">
        <v>583</v>
      </c>
      <c r="D202" s="34" t="s">
        <v>584</v>
      </c>
      <c r="E202" s="89" t="s">
        <v>19</v>
      </c>
      <c r="F202" s="37" t="s">
        <v>590</v>
      </c>
      <c r="G202" s="38">
        <v>1</v>
      </c>
      <c r="H202" s="38">
        <v>280</v>
      </c>
      <c r="I202" s="97">
        <f t="shared" si="5"/>
        <v>280</v>
      </c>
      <c r="J202" s="31" t="s">
        <v>10</v>
      </c>
      <c r="K202" s="31"/>
      <c r="L202" s="63">
        <f t="shared" si="9"/>
        <v>118902</v>
      </c>
    </row>
    <row r="203" spans="1:12" ht="19.5" x14ac:dyDescent="0.25">
      <c r="A203" s="29">
        <v>201</v>
      </c>
      <c r="B203" s="34" t="s">
        <v>591</v>
      </c>
      <c r="C203" s="36" t="s">
        <v>592</v>
      </c>
      <c r="D203" s="34" t="s">
        <v>584</v>
      </c>
      <c r="E203" s="89" t="s">
        <v>19</v>
      </c>
      <c r="F203" s="37" t="s">
        <v>593</v>
      </c>
      <c r="G203" s="38">
        <v>1</v>
      </c>
      <c r="H203" s="38">
        <v>220</v>
      </c>
      <c r="I203" s="97">
        <f t="shared" si="5"/>
        <v>220</v>
      </c>
      <c r="J203" s="31" t="s">
        <v>10</v>
      </c>
      <c r="K203" s="31"/>
      <c r="L203" s="63">
        <f t="shared" si="9"/>
        <v>119122</v>
      </c>
    </row>
    <row r="204" spans="1:12" ht="19.5" x14ac:dyDescent="0.25">
      <c r="A204" s="29">
        <v>202</v>
      </c>
      <c r="B204" s="34" t="s">
        <v>594</v>
      </c>
      <c r="C204" s="34" t="s">
        <v>526</v>
      </c>
      <c r="D204" s="34" t="s">
        <v>595</v>
      </c>
      <c r="E204" s="89" t="s">
        <v>19</v>
      </c>
      <c r="F204" s="54" t="s">
        <v>596</v>
      </c>
      <c r="G204" s="38">
        <v>1</v>
      </c>
      <c r="H204" s="38">
        <v>300</v>
      </c>
      <c r="I204" s="97">
        <f t="shared" si="5"/>
        <v>300</v>
      </c>
      <c r="J204" s="31" t="s">
        <v>10</v>
      </c>
      <c r="K204" s="31"/>
      <c r="L204" s="63">
        <f t="shared" si="9"/>
        <v>119422</v>
      </c>
    </row>
    <row r="205" spans="1:12" ht="19.5" x14ac:dyDescent="0.25">
      <c r="A205" s="29">
        <v>203</v>
      </c>
      <c r="B205" s="34" t="s">
        <v>597</v>
      </c>
      <c r="C205" s="34" t="s">
        <v>526</v>
      </c>
      <c r="D205" s="34" t="s">
        <v>595</v>
      </c>
      <c r="E205" s="89" t="s">
        <v>19</v>
      </c>
      <c r="F205" s="54" t="s">
        <v>598</v>
      </c>
      <c r="G205" s="38">
        <v>1</v>
      </c>
      <c r="H205" s="38">
        <v>300</v>
      </c>
      <c r="I205" s="97">
        <f t="shared" si="5"/>
        <v>300</v>
      </c>
      <c r="J205" s="31" t="s">
        <v>10</v>
      </c>
      <c r="K205" s="31"/>
      <c r="L205" s="63">
        <f t="shared" si="9"/>
        <v>119722</v>
      </c>
    </row>
    <row r="206" spans="1:12" ht="19.5" x14ac:dyDescent="0.25">
      <c r="A206" s="29">
        <v>204</v>
      </c>
      <c r="B206" s="34" t="s">
        <v>599</v>
      </c>
      <c r="C206" s="34" t="s">
        <v>600</v>
      </c>
      <c r="D206" s="34" t="s">
        <v>595</v>
      </c>
      <c r="E206" s="89" t="s">
        <v>19</v>
      </c>
      <c r="F206" s="54" t="s">
        <v>601</v>
      </c>
      <c r="G206" s="38">
        <v>1</v>
      </c>
      <c r="H206" s="38">
        <v>390</v>
      </c>
      <c r="I206" s="97">
        <f t="shared" si="5"/>
        <v>390</v>
      </c>
      <c r="J206" s="31" t="s">
        <v>10</v>
      </c>
      <c r="K206" s="31"/>
      <c r="L206" s="63">
        <f t="shared" si="9"/>
        <v>120112</v>
      </c>
    </row>
    <row r="207" spans="1:12" ht="19.5" x14ac:dyDescent="0.25">
      <c r="A207" s="29">
        <v>205</v>
      </c>
      <c r="B207" s="34" t="s">
        <v>602</v>
      </c>
      <c r="C207" s="34" t="s">
        <v>526</v>
      </c>
      <c r="D207" s="34" t="s">
        <v>595</v>
      </c>
      <c r="E207" s="89" t="s">
        <v>19</v>
      </c>
      <c r="F207" s="54" t="s">
        <v>603</v>
      </c>
      <c r="G207" s="38">
        <v>1</v>
      </c>
      <c r="H207" s="38">
        <v>250</v>
      </c>
      <c r="I207" s="97">
        <f t="shared" si="5"/>
        <v>250</v>
      </c>
      <c r="J207" s="31" t="s">
        <v>10</v>
      </c>
      <c r="K207" s="31"/>
      <c r="L207" s="63">
        <f t="shared" si="9"/>
        <v>120362</v>
      </c>
    </row>
    <row r="208" spans="1:12" ht="19.5" x14ac:dyDescent="0.25">
      <c r="A208" s="29">
        <v>206</v>
      </c>
      <c r="B208" s="34" t="s">
        <v>604</v>
      </c>
      <c r="C208" s="34" t="s">
        <v>605</v>
      </c>
      <c r="D208" s="34" t="s">
        <v>606</v>
      </c>
      <c r="E208" s="89" t="s">
        <v>19</v>
      </c>
      <c r="F208" s="37" t="s">
        <v>607</v>
      </c>
      <c r="G208" s="38">
        <v>1</v>
      </c>
      <c r="H208" s="38">
        <v>400</v>
      </c>
      <c r="I208" s="97">
        <f t="shared" si="5"/>
        <v>400</v>
      </c>
      <c r="J208" s="31" t="s">
        <v>10</v>
      </c>
      <c r="K208" s="31"/>
      <c r="L208" s="63">
        <f t="shared" si="9"/>
        <v>120762</v>
      </c>
    </row>
    <row r="209" spans="1:12" ht="19.5" x14ac:dyDescent="0.25">
      <c r="A209" s="29">
        <v>207</v>
      </c>
      <c r="B209" s="34" t="s">
        <v>608</v>
      </c>
      <c r="C209" s="34" t="s">
        <v>609</v>
      </c>
      <c r="D209" s="34" t="s">
        <v>610</v>
      </c>
      <c r="E209" s="89" t="s">
        <v>19</v>
      </c>
      <c r="F209" s="54" t="s">
        <v>611</v>
      </c>
      <c r="G209" s="38">
        <v>1</v>
      </c>
      <c r="H209" s="38">
        <v>250</v>
      </c>
      <c r="I209" s="97">
        <f t="shared" si="5"/>
        <v>250</v>
      </c>
      <c r="J209" s="31" t="s">
        <v>10</v>
      </c>
      <c r="K209" s="31"/>
      <c r="L209" s="63">
        <f t="shared" si="9"/>
        <v>121012</v>
      </c>
    </row>
    <row r="210" spans="1:12" ht="19.5" x14ac:dyDescent="0.25">
      <c r="A210" s="29">
        <v>208</v>
      </c>
      <c r="B210" s="34" t="s">
        <v>612</v>
      </c>
      <c r="C210" s="34" t="s">
        <v>613</v>
      </c>
      <c r="D210" s="34" t="s">
        <v>614</v>
      </c>
      <c r="E210" s="89" t="s">
        <v>19</v>
      </c>
      <c r="F210" s="54" t="s">
        <v>615</v>
      </c>
      <c r="G210" s="38">
        <v>1</v>
      </c>
      <c r="H210" s="38">
        <v>320</v>
      </c>
      <c r="I210" s="97">
        <f t="shared" si="5"/>
        <v>320</v>
      </c>
      <c r="J210" s="31" t="s">
        <v>10</v>
      </c>
      <c r="K210" s="31"/>
      <c r="L210" s="63">
        <f t="shared" si="9"/>
        <v>121332</v>
      </c>
    </row>
    <row r="211" spans="1:12" ht="19.5" x14ac:dyDescent="0.25">
      <c r="A211" s="29">
        <v>209</v>
      </c>
      <c r="B211" s="34" t="s">
        <v>616</v>
      </c>
      <c r="C211" s="34" t="s">
        <v>526</v>
      </c>
      <c r="D211" s="34" t="s">
        <v>617</v>
      </c>
      <c r="E211" s="89" t="s">
        <v>19</v>
      </c>
      <c r="F211" s="54" t="s">
        <v>618</v>
      </c>
      <c r="G211" s="38">
        <v>1</v>
      </c>
      <c r="H211" s="38">
        <v>299</v>
      </c>
      <c r="I211" s="97">
        <f t="shared" si="5"/>
        <v>299</v>
      </c>
      <c r="J211" s="31" t="s">
        <v>10</v>
      </c>
      <c r="K211" s="31"/>
      <c r="L211" s="63">
        <f t="shared" si="9"/>
        <v>121631</v>
      </c>
    </row>
    <row r="212" spans="1:12" ht="19.5" x14ac:dyDescent="0.25">
      <c r="A212" s="29">
        <v>210</v>
      </c>
      <c r="B212" s="34" t="s">
        <v>619</v>
      </c>
      <c r="C212" s="34" t="s">
        <v>526</v>
      </c>
      <c r="D212" s="34" t="s">
        <v>617</v>
      </c>
      <c r="E212" s="89" t="s">
        <v>19</v>
      </c>
      <c r="F212" s="54" t="s">
        <v>620</v>
      </c>
      <c r="G212" s="38">
        <v>1</v>
      </c>
      <c r="H212" s="38">
        <v>299</v>
      </c>
      <c r="I212" s="97">
        <f t="shared" si="5"/>
        <v>299</v>
      </c>
      <c r="J212" s="31" t="s">
        <v>10</v>
      </c>
      <c r="K212" s="31"/>
      <c r="L212" s="63">
        <f t="shared" si="9"/>
        <v>121930</v>
      </c>
    </row>
    <row r="213" spans="1:12" ht="19.5" x14ac:dyDescent="0.25">
      <c r="A213" s="29">
        <v>211</v>
      </c>
      <c r="B213" s="36" t="s">
        <v>621</v>
      </c>
      <c r="C213" s="34" t="s">
        <v>622</v>
      </c>
      <c r="D213" s="34" t="s">
        <v>623</v>
      </c>
      <c r="E213" s="89" t="s">
        <v>19</v>
      </c>
      <c r="F213" s="54" t="s">
        <v>624</v>
      </c>
      <c r="G213" s="38">
        <v>1</v>
      </c>
      <c r="H213" s="38">
        <v>260</v>
      </c>
      <c r="I213" s="97">
        <f t="shared" si="5"/>
        <v>260</v>
      </c>
      <c r="J213" s="31" t="s">
        <v>10</v>
      </c>
      <c r="K213" s="31"/>
      <c r="L213" s="63">
        <f t="shared" si="9"/>
        <v>122190</v>
      </c>
    </row>
    <row r="214" spans="1:12" ht="19.5" x14ac:dyDescent="0.25">
      <c r="A214" s="29">
        <v>212</v>
      </c>
      <c r="B214" s="34" t="s">
        <v>625</v>
      </c>
      <c r="C214" s="34" t="s">
        <v>626</v>
      </c>
      <c r="D214" s="34" t="s">
        <v>149</v>
      </c>
      <c r="E214" s="89" t="s">
        <v>19</v>
      </c>
      <c r="F214" s="54" t="s">
        <v>627</v>
      </c>
      <c r="G214" s="38">
        <v>1</v>
      </c>
      <c r="H214" s="38">
        <v>280</v>
      </c>
      <c r="I214" s="97">
        <f t="shared" si="5"/>
        <v>280</v>
      </c>
      <c r="J214" s="31" t="s">
        <v>10</v>
      </c>
      <c r="K214" s="31"/>
      <c r="L214" s="63">
        <f t="shared" si="9"/>
        <v>122470</v>
      </c>
    </row>
    <row r="215" spans="1:12" ht="19.5" x14ac:dyDescent="0.25">
      <c r="A215" s="29">
        <v>213</v>
      </c>
      <c r="B215" s="34" t="s">
        <v>628</v>
      </c>
      <c r="C215" s="34" t="s">
        <v>526</v>
      </c>
      <c r="D215" s="34" t="s">
        <v>629</v>
      </c>
      <c r="E215" s="89" t="s">
        <v>19</v>
      </c>
      <c r="F215" s="54" t="s">
        <v>630</v>
      </c>
      <c r="G215" s="38">
        <v>1</v>
      </c>
      <c r="H215" s="38">
        <v>250</v>
      </c>
      <c r="I215" s="97">
        <f t="shared" si="5"/>
        <v>250</v>
      </c>
      <c r="J215" s="31" t="s">
        <v>10</v>
      </c>
      <c r="K215" s="31"/>
      <c r="L215" s="63">
        <f t="shared" si="9"/>
        <v>122720</v>
      </c>
    </row>
    <row r="216" spans="1:12" ht="19.5" x14ac:dyDescent="0.25">
      <c r="A216" s="29">
        <v>214</v>
      </c>
      <c r="B216" s="34" t="s">
        <v>631</v>
      </c>
      <c r="C216" s="34" t="s">
        <v>632</v>
      </c>
      <c r="D216" s="34" t="s">
        <v>185</v>
      </c>
      <c r="E216" s="89" t="s">
        <v>19</v>
      </c>
      <c r="F216" s="54" t="s">
        <v>633</v>
      </c>
      <c r="G216" s="38">
        <v>1</v>
      </c>
      <c r="H216" s="38">
        <v>220</v>
      </c>
      <c r="I216" s="97">
        <f t="shared" si="5"/>
        <v>220</v>
      </c>
      <c r="J216" s="31" t="s">
        <v>10</v>
      </c>
      <c r="K216" s="31"/>
      <c r="L216" s="63">
        <f t="shared" si="9"/>
        <v>122940</v>
      </c>
    </row>
    <row r="217" spans="1:12" ht="19.5" x14ac:dyDescent="0.25">
      <c r="A217" s="29">
        <v>215</v>
      </c>
      <c r="B217" s="34" t="s">
        <v>634</v>
      </c>
      <c r="C217" s="34" t="s">
        <v>635</v>
      </c>
      <c r="D217" s="34" t="s">
        <v>636</v>
      </c>
      <c r="E217" s="89" t="s">
        <v>19</v>
      </c>
      <c r="F217" s="54" t="s">
        <v>637</v>
      </c>
      <c r="G217" s="38">
        <v>1</v>
      </c>
      <c r="H217" s="38">
        <v>300</v>
      </c>
      <c r="I217" s="97">
        <f t="shared" si="5"/>
        <v>300</v>
      </c>
      <c r="J217" s="31" t="s">
        <v>10</v>
      </c>
      <c r="K217" s="31"/>
      <c r="L217" s="63">
        <f t="shared" si="9"/>
        <v>123240</v>
      </c>
    </row>
    <row r="218" spans="1:12" ht="19.5" x14ac:dyDescent="0.25">
      <c r="A218" s="29">
        <v>216</v>
      </c>
      <c r="B218" s="34" t="s">
        <v>638</v>
      </c>
      <c r="C218" s="34" t="s">
        <v>639</v>
      </c>
      <c r="D218" s="34" t="s">
        <v>636</v>
      </c>
      <c r="E218" s="89" t="s">
        <v>19</v>
      </c>
      <c r="F218" s="54" t="s">
        <v>640</v>
      </c>
      <c r="G218" s="38">
        <v>1</v>
      </c>
      <c r="H218" s="38">
        <v>280</v>
      </c>
      <c r="I218" s="97">
        <f t="shared" si="5"/>
        <v>280</v>
      </c>
      <c r="J218" s="31" t="s">
        <v>10</v>
      </c>
      <c r="K218" s="31"/>
      <c r="L218" s="63">
        <f t="shared" si="9"/>
        <v>123520</v>
      </c>
    </row>
    <row r="219" spans="1:12" ht="19.5" x14ac:dyDescent="0.25">
      <c r="A219" s="29">
        <v>217</v>
      </c>
      <c r="B219" s="34" t="s">
        <v>641</v>
      </c>
      <c r="C219" s="34" t="s">
        <v>642</v>
      </c>
      <c r="D219" s="34" t="s">
        <v>643</v>
      </c>
      <c r="E219" s="89" t="s">
        <v>19</v>
      </c>
      <c r="F219" s="54" t="s">
        <v>644</v>
      </c>
      <c r="G219" s="38">
        <v>1</v>
      </c>
      <c r="H219" s="38">
        <v>220</v>
      </c>
      <c r="I219" s="97">
        <f t="shared" si="5"/>
        <v>220</v>
      </c>
      <c r="J219" s="31" t="s">
        <v>10</v>
      </c>
      <c r="K219" s="31"/>
      <c r="L219" s="63">
        <f t="shared" si="9"/>
        <v>123740</v>
      </c>
    </row>
    <row r="220" spans="1:12" ht="19.5" x14ac:dyDescent="0.25">
      <c r="A220" s="29">
        <v>218</v>
      </c>
      <c r="B220" s="34" t="s">
        <v>645</v>
      </c>
      <c r="C220" s="34" t="s">
        <v>646</v>
      </c>
      <c r="D220" s="35" t="s">
        <v>647</v>
      </c>
      <c r="E220" s="89" t="s">
        <v>19</v>
      </c>
      <c r="F220" s="44" t="s">
        <v>648</v>
      </c>
      <c r="G220" s="38">
        <v>1</v>
      </c>
      <c r="H220" s="47">
        <v>350</v>
      </c>
      <c r="I220" s="97">
        <f t="shared" si="5"/>
        <v>350</v>
      </c>
      <c r="J220" s="31" t="s">
        <v>10</v>
      </c>
      <c r="K220" s="31"/>
      <c r="L220" s="63">
        <f t="shared" si="9"/>
        <v>124090</v>
      </c>
    </row>
    <row r="221" spans="1:12" ht="19.5" x14ac:dyDescent="0.25">
      <c r="A221" s="29">
        <v>219</v>
      </c>
      <c r="B221" s="34" t="s">
        <v>649</v>
      </c>
      <c r="C221" s="34" t="s">
        <v>650</v>
      </c>
      <c r="D221" s="34" t="s">
        <v>651</v>
      </c>
      <c r="E221" s="89" t="s">
        <v>19</v>
      </c>
      <c r="F221" s="44" t="s">
        <v>652</v>
      </c>
      <c r="G221" s="38">
        <v>1</v>
      </c>
      <c r="H221" s="47">
        <v>340</v>
      </c>
      <c r="I221" s="97">
        <f t="shared" si="5"/>
        <v>340</v>
      </c>
      <c r="J221" s="31" t="s">
        <v>10</v>
      </c>
      <c r="K221" s="31"/>
      <c r="L221" s="63">
        <f t="shared" si="9"/>
        <v>124430</v>
      </c>
    </row>
    <row r="222" spans="1:12" ht="19.5" x14ac:dyDescent="0.25">
      <c r="A222" s="29">
        <v>220</v>
      </c>
      <c r="B222" s="34" t="s">
        <v>653</v>
      </c>
      <c r="C222" s="34" t="s">
        <v>654</v>
      </c>
      <c r="D222" s="35" t="s">
        <v>655</v>
      </c>
      <c r="E222" s="89" t="s">
        <v>19</v>
      </c>
      <c r="F222" s="44" t="s">
        <v>656</v>
      </c>
      <c r="G222" s="38">
        <v>1</v>
      </c>
      <c r="H222" s="45">
        <v>120</v>
      </c>
      <c r="I222" s="97">
        <f t="shared" si="5"/>
        <v>120</v>
      </c>
      <c r="J222" s="31" t="s">
        <v>10</v>
      </c>
      <c r="K222" s="31"/>
      <c r="L222" s="63">
        <f t="shared" si="9"/>
        <v>124550</v>
      </c>
    </row>
    <row r="223" spans="1:12" ht="19.5" x14ac:dyDescent="0.25">
      <c r="A223" s="29">
        <v>221</v>
      </c>
      <c r="B223" s="34" t="s">
        <v>657</v>
      </c>
      <c r="C223" s="34" t="s">
        <v>658</v>
      </c>
      <c r="D223" s="34" t="s">
        <v>659</v>
      </c>
      <c r="E223" s="89" t="s">
        <v>19</v>
      </c>
      <c r="F223" s="37" t="s">
        <v>660</v>
      </c>
      <c r="G223" s="38">
        <v>1</v>
      </c>
      <c r="H223" s="38">
        <v>360</v>
      </c>
      <c r="I223" s="97">
        <f t="shared" si="5"/>
        <v>360</v>
      </c>
      <c r="J223" s="31" t="s">
        <v>10</v>
      </c>
      <c r="K223" s="31"/>
      <c r="L223" s="63">
        <f t="shared" si="9"/>
        <v>124910</v>
      </c>
    </row>
    <row r="224" spans="1:12" ht="19.5" x14ac:dyDescent="0.25">
      <c r="A224" s="29">
        <v>222</v>
      </c>
      <c r="B224" s="34" t="s">
        <v>661</v>
      </c>
      <c r="C224" s="34" t="s">
        <v>662</v>
      </c>
      <c r="D224" s="35" t="s">
        <v>663</v>
      </c>
      <c r="E224" s="89" t="s">
        <v>19</v>
      </c>
      <c r="F224" s="44" t="s">
        <v>664</v>
      </c>
      <c r="G224" s="38">
        <v>1</v>
      </c>
      <c r="H224" s="47">
        <v>300</v>
      </c>
      <c r="I224" s="97">
        <f t="shared" si="5"/>
        <v>300</v>
      </c>
      <c r="J224" s="31" t="s">
        <v>10</v>
      </c>
      <c r="K224" s="31"/>
      <c r="L224" s="63">
        <f>I224+L223</f>
        <v>125210</v>
      </c>
    </row>
    <row r="225" spans="1:12" ht="19.5" x14ac:dyDescent="0.25">
      <c r="A225" s="29">
        <v>223</v>
      </c>
      <c r="B225" s="34" t="s">
        <v>665</v>
      </c>
      <c r="C225" s="34" t="s">
        <v>666</v>
      </c>
      <c r="D225" s="55" t="s">
        <v>667</v>
      </c>
      <c r="E225" s="89" t="s">
        <v>19</v>
      </c>
      <c r="F225" s="56" t="s">
        <v>668</v>
      </c>
      <c r="G225" s="38">
        <v>1</v>
      </c>
      <c r="H225" s="57">
        <v>290</v>
      </c>
      <c r="I225" s="97">
        <f t="shared" si="5"/>
        <v>290</v>
      </c>
      <c r="J225" s="31" t="s">
        <v>10</v>
      </c>
      <c r="K225" s="31"/>
      <c r="L225" s="63">
        <f t="shared" ref="L225:L248" si="10">I225+L224</f>
        <v>125500</v>
      </c>
    </row>
    <row r="226" spans="1:12" ht="19.5" x14ac:dyDescent="0.25">
      <c r="A226" s="29">
        <v>224</v>
      </c>
      <c r="B226" s="34" t="s">
        <v>669</v>
      </c>
      <c r="C226" s="34" t="s">
        <v>670</v>
      </c>
      <c r="D226" s="35" t="s">
        <v>671</v>
      </c>
      <c r="E226" s="89" t="s">
        <v>19</v>
      </c>
      <c r="F226" s="44" t="s">
        <v>672</v>
      </c>
      <c r="G226" s="38">
        <v>1</v>
      </c>
      <c r="H226" s="45">
        <v>290</v>
      </c>
      <c r="I226" s="97">
        <f t="shared" si="5"/>
        <v>290</v>
      </c>
      <c r="J226" s="31" t="s">
        <v>10</v>
      </c>
      <c r="K226" s="31"/>
      <c r="L226" s="63">
        <f t="shared" si="10"/>
        <v>125790</v>
      </c>
    </row>
    <row r="227" spans="1:12" ht="19.5" x14ac:dyDescent="0.25">
      <c r="A227" s="29">
        <v>225</v>
      </c>
      <c r="B227" s="34" t="s">
        <v>673</v>
      </c>
      <c r="C227" s="34" t="s">
        <v>674</v>
      </c>
      <c r="D227" s="55" t="s">
        <v>671</v>
      </c>
      <c r="E227" s="89" t="s">
        <v>19</v>
      </c>
      <c r="F227" s="56" t="s">
        <v>675</v>
      </c>
      <c r="G227" s="38">
        <v>1</v>
      </c>
      <c r="H227" s="57">
        <v>370</v>
      </c>
      <c r="I227" s="97">
        <f t="shared" si="5"/>
        <v>370</v>
      </c>
      <c r="J227" s="31" t="s">
        <v>10</v>
      </c>
      <c r="K227" s="31"/>
      <c r="L227" s="63">
        <f t="shared" si="10"/>
        <v>126160</v>
      </c>
    </row>
    <row r="228" spans="1:12" ht="19.5" x14ac:dyDescent="0.25">
      <c r="A228" s="29">
        <v>226</v>
      </c>
      <c r="B228" s="36" t="s">
        <v>676</v>
      </c>
      <c r="C228" s="34" t="s">
        <v>677</v>
      </c>
      <c r="D228" s="34" t="s">
        <v>677</v>
      </c>
      <c r="E228" s="89" t="s">
        <v>19</v>
      </c>
      <c r="F228" s="44" t="s">
        <v>678</v>
      </c>
      <c r="G228" s="38">
        <v>1</v>
      </c>
      <c r="H228" s="38">
        <v>150</v>
      </c>
      <c r="I228" s="97">
        <f t="shared" si="5"/>
        <v>150</v>
      </c>
      <c r="J228" s="31" t="s">
        <v>10</v>
      </c>
      <c r="K228" s="31"/>
      <c r="L228" s="63">
        <f t="shared" si="10"/>
        <v>126310</v>
      </c>
    </row>
    <row r="229" spans="1:12" ht="19.5" x14ac:dyDescent="0.25">
      <c r="A229" s="29">
        <v>227</v>
      </c>
      <c r="B229" s="34" t="s">
        <v>679</v>
      </c>
      <c r="C229" s="34" t="s">
        <v>680</v>
      </c>
      <c r="D229" s="35" t="s">
        <v>681</v>
      </c>
      <c r="E229" s="89" t="s">
        <v>19</v>
      </c>
      <c r="F229" s="44" t="s">
        <v>682</v>
      </c>
      <c r="G229" s="38">
        <v>1</v>
      </c>
      <c r="H229" s="47">
        <v>320</v>
      </c>
      <c r="I229" s="97">
        <f t="shared" si="5"/>
        <v>320</v>
      </c>
      <c r="J229" s="31" t="s">
        <v>10</v>
      </c>
      <c r="K229" s="31"/>
      <c r="L229" s="63">
        <f t="shared" si="10"/>
        <v>126630</v>
      </c>
    </row>
    <row r="230" spans="1:12" ht="19.5" x14ac:dyDescent="0.25">
      <c r="A230" s="29">
        <v>228</v>
      </c>
      <c r="B230" s="34" t="s">
        <v>683</v>
      </c>
      <c r="C230" s="34" t="s">
        <v>684</v>
      </c>
      <c r="D230" s="34" t="s">
        <v>685</v>
      </c>
      <c r="E230" s="89" t="s">
        <v>19</v>
      </c>
      <c r="F230" s="37" t="s">
        <v>686</v>
      </c>
      <c r="G230" s="38">
        <v>1</v>
      </c>
      <c r="H230" s="38">
        <v>380</v>
      </c>
      <c r="I230" s="97">
        <f t="shared" si="5"/>
        <v>380</v>
      </c>
      <c r="J230" s="31" t="s">
        <v>10</v>
      </c>
      <c r="K230" s="31"/>
      <c r="L230" s="63">
        <f t="shared" si="10"/>
        <v>127010</v>
      </c>
    </row>
    <row r="231" spans="1:12" ht="19.5" x14ac:dyDescent="0.25">
      <c r="A231" s="29">
        <v>229</v>
      </c>
      <c r="B231" s="34" t="s">
        <v>687</v>
      </c>
      <c r="C231" s="58" t="s">
        <v>688</v>
      </c>
      <c r="D231" s="34" t="s">
        <v>689</v>
      </c>
      <c r="E231" s="89" t="s">
        <v>19</v>
      </c>
      <c r="F231" s="37" t="s">
        <v>690</v>
      </c>
      <c r="G231" s="38">
        <v>1</v>
      </c>
      <c r="H231" s="38">
        <v>280</v>
      </c>
      <c r="I231" s="97">
        <f t="shared" si="5"/>
        <v>280</v>
      </c>
      <c r="J231" s="31" t="s">
        <v>10</v>
      </c>
      <c r="K231" s="31"/>
      <c r="L231" s="63">
        <f t="shared" si="10"/>
        <v>127290</v>
      </c>
    </row>
    <row r="232" spans="1:12" ht="19.5" x14ac:dyDescent="0.25">
      <c r="A232" s="29">
        <v>230</v>
      </c>
      <c r="B232" s="34" t="s">
        <v>691</v>
      </c>
      <c r="C232" s="34" t="s">
        <v>692</v>
      </c>
      <c r="D232" s="34" t="s">
        <v>345</v>
      </c>
      <c r="E232" s="89" t="s">
        <v>11</v>
      </c>
      <c r="F232" s="56" t="s">
        <v>693</v>
      </c>
      <c r="G232" s="38">
        <v>1</v>
      </c>
      <c r="H232" s="57">
        <v>250</v>
      </c>
      <c r="I232" s="97">
        <f t="shared" si="5"/>
        <v>250</v>
      </c>
      <c r="J232" s="31" t="s">
        <v>10</v>
      </c>
      <c r="K232" s="31"/>
      <c r="L232" s="63">
        <f t="shared" si="10"/>
        <v>127540</v>
      </c>
    </row>
    <row r="233" spans="1:12" ht="19.5" x14ac:dyDescent="0.25">
      <c r="A233" s="29">
        <v>231</v>
      </c>
      <c r="B233" s="34" t="s">
        <v>694</v>
      </c>
      <c r="C233" s="34" t="s">
        <v>695</v>
      </c>
      <c r="D233" s="35" t="s">
        <v>696</v>
      </c>
      <c r="E233" s="89" t="s">
        <v>11</v>
      </c>
      <c r="F233" s="44" t="s">
        <v>697</v>
      </c>
      <c r="G233" s="38">
        <v>1</v>
      </c>
      <c r="H233" s="45">
        <v>320</v>
      </c>
      <c r="I233" s="97">
        <f t="shared" si="5"/>
        <v>320</v>
      </c>
      <c r="J233" s="31" t="s">
        <v>10</v>
      </c>
      <c r="K233" s="31"/>
      <c r="L233" s="63">
        <f t="shared" si="10"/>
        <v>127860</v>
      </c>
    </row>
    <row r="234" spans="1:12" ht="19.5" x14ac:dyDescent="0.25">
      <c r="A234" s="29">
        <v>232</v>
      </c>
      <c r="B234" s="34" t="s">
        <v>698</v>
      </c>
      <c r="C234" s="34" t="s">
        <v>699</v>
      </c>
      <c r="D234" s="35" t="s">
        <v>700</v>
      </c>
      <c r="E234" s="89" t="s">
        <v>11</v>
      </c>
      <c r="F234" s="44" t="s">
        <v>701</v>
      </c>
      <c r="G234" s="38">
        <v>1</v>
      </c>
      <c r="H234" s="45">
        <v>220</v>
      </c>
      <c r="I234" s="97">
        <f t="shared" si="5"/>
        <v>220</v>
      </c>
      <c r="J234" s="31" t="s">
        <v>10</v>
      </c>
      <c r="K234" s="31"/>
      <c r="L234" s="63">
        <f t="shared" si="10"/>
        <v>128080</v>
      </c>
    </row>
    <row r="235" spans="1:12" ht="19.5" x14ac:dyDescent="0.25">
      <c r="A235" s="29">
        <v>233</v>
      </c>
      <c r="B235" s="34" t="s">
        <v>702</v>
      </c>
      <c r="C235" s="34" t="s">
        <v>703</v>
      </c>
      <c r="D235" s="34" t="s">
        <v>295</v>
      </c>
      <c r="E235" s="89" t="s">
        <v>11</v>
      </c>
      <c r="F235" s="56" t="s">
        <v>704</v>
      </c>
      <c r="G235" s="38">
        <v>1</v>
      </c>
      <c r="H235" s="57">
        <v>280</v>
      </c>
      <c r="I235" s="97">
        <f t="shared" si="5"/>
        <v>280</v>
      </c>
      <c r="J235" s="31" t="s">
        <v>10</v>
      </c>
      <c r="K235" s="31"/>
      <c r="L235" s="63">
        <f t="shared" si="10"/>
        <v>128360</v>
      </c>
    </row>
    <row r="236" spans="1:12" ht="19.5" x14ac:dyDescent="0.25">
      <c r="A236" s="29">
        <v>234</v>
      </c>
      <c r="B236" s="34" t="s">
        <v>705</v>
      </c>
      <c r="C236" s="34" t="s">
        <v>703</v>
      </c>
      <c r="D236" s="35" t="s">
        <v>295</v>
      </c>
      <c r="E236" s="89" t="s">
        <v>11</v>
      </c>
      <c r="F236" s="44" t="s">
        <v>706</v>
      </c>
      <c r="G236" s="38">
        <v>1</v>
      </c>
      <c r="H236" s="45">
        <v>330</v>
      </c>
      <c r="I236" s="97">
        <f t="shared" si="5"/>
        <v>330</v>
      </c>
      <c r="J236" s="31" t="s">
        <v>10</v>
      </c>
      <c r="K236" s="31"/>
      <c r="L236" s="63">
        <f t="shared" si="10"/>
        <v>128690</v>
      </c>
    </row>
    <row r="237" spans="1:12" ht="19.5" x14ac:dyDescent="0.25">
      <c r="A237" s="29">
        <v>235</v>
      </c>
      <c r="B237" s="34" t="s">
        <v>707</v>
      </c>
      <c r="C237" s="34" t="s">
        <v>708</v>
      </c>
      <c r="D237" s="34" t="s">
        <v>709</v>
      </c>
      <c r="E237" s="89" t="s">
        <v>11</v>
      </c>
      <c r="F237" s="44" t="s">
        <v>710</v>
      </c>
      <c r="G237" s="38">
        <v>1</v>
      </c>
      <c r="H237" s="45">
        <v>230</v>
      </c>
      <c r="I237" s="97">
        <f t="shared" si="5"/>
        <v>230</v>
      </c>
      <c r="J237" s="31" t="s">
        <v>10</v>
      </c>
      <c r="K237" s="31"/>
      <c r="L237" s="63">
        <f t="shared" si="10"/>
        <v>128920</v>
      </c>
    </row>
    <row r="238" spans="1:12" ht="19.5" x14ac:dyDescent="0.25">
      <c r="A238" s="29">
        <v>236</v>
      </c>
      <c r="B238" s="34" t="s">
        <v>711</v>
      </c>
      <c r="C238" s="34" t="s">
        <v>708</v>
      </c>
      <c r="D238" s="34" t="s">
        <v>709</v>
      </c>
      <c r="E238" s="89" t="s">
        <v>11</v>
      </c>
      <c r="F238" s="56" t="s">
        <v>712</v>
      </c>
      <c r="G238" s="38">
        <v>1</v>
      </c>
      <c r="H238" s="57">
        <v>230</v>
      </c>
      <c r="I238" s="97">
        <f t="shared" si="5"/>
        <v>230</v>
      </c>
      <c r="J238" s="31" t="s">
        <v>10</v>
      </c>
      <c r="K238" s="31"/>
      <c r="L238" s="63">
        <f t="shared" si="10"/>
        <v>129150</v>
      </c>
    </row>
    <row r="239" spans="1:12" ht="19.5" x14ac:dyDescent="0.25">
      <c r="A239" s="29">
        <v>237</v>
      </c>
      <c r="B239" s="34" t="s">
        <v>713</v>
      </c>
      <c r="C239" s="34" t="s">
        <v>714</v>
      </c>
      <c r="D239" s="34" t="s">
        <v>251</v>
      </c>
      <c r="E239" s="89" t="s">
        <v>11</v>
      </c>
      <c r="F239" s="56" t="s">
        <v>715</v>
      </c>
      <c r="G239" s="38">
        <v>1</v>
      </c>
      <c r="H239" s="57">
        <v>320</v>
      </c>
      <c r="I239" s="97">
        <f t="shared" si="5"/>
        <v>320</v>
      </c>
      <c r="J239" s="31" t="s">
        <v>10</v>
      </c>
      <c r="K239" s="31"/>
      <c r="L239" s="63">
        <f t="shared" si="10"/>
        <v>129470</v>
      </c>
    </row>
    <row r="240" spans="1:12" ht="19.5" x14ac:dyDescent="0.25">
      <c r="A240" s="29">
        <v>238</v>
      </c>
      <c r="B240" s="34" t="s">
        <v>716</v>
      </c>
      <c r="C240" s="34" t="s">
        <v>717</v>
      </c>
      <c r="D240" s="34" t="s">
        <v>251</v>
      </c>
      <c r="E240" s="89" t="s">
        <v>11</v>
      </c>
      <c r="F240" s="44" t="s">
        <v>718</v>
      </c>
      <c r="G240" s="38">
        <v>1</v>
      </c>
      <c r="H240" s="45">
        <v>280</v>
      </c>
      <c r="I240" s="97">
        <f t="shared" si="5"/>
        <v>280</v>
      </c>
      <c r="J240" s="31" t="s">
        <v>10</v>
      </c>
      <c r="K240" s="31"/>
      <c r="L240" s="63">
        <f t="shared" si="10"/>
        <v>129750</v>
      </c>
    </row>
    <row r="241" spans="1:12" ht="19.5" x14ac:dyDescent="0.25">
      <c r="A241" s="29">
        <v>239</v>
      </c>
      <c r="B241" s="34" t="s">
        <v>719</v>
      </c>
      <c r="C241" s="34" t="s">
        <v>720</v>
      </c>
      <c r="D241" s="36" t="s">
        <v>255</v>
      </c>
      <c r="E241" s="89" t="s">
        <v>11</v>
      </c>
      <c r="F241" s="56" t="s">
        <v>721</v>
      </c>
      <c r="G241" s="38">
        <v>1</v>
      </c>
      <c r="H241" s="57">
        <v>320</v>
      </c>
      <c r="I241" s="97">
        <f t="shared" si="5"/>
        <v>320</v>
      </c>
      <c r="J241" s="31" t="s">
        <v>10</v>
      </c>
      <c r="K241" s="31"/>
      <c r="L241" s="63">
        <f t="shared" si="10"/>
        <v>130070</v>
      </c>
    </row>
    <row r="242" spans="1:12" ht="19.5" x14ac:dyDescent="0.25">
      <c r="A242" s="29">
        <v>240</v>
      </c>
      <c r="B242" s="34" t="s">
        <v>722</v>
      </c>
      <c r="C242" s="34" t="s">
        <v>720</v>
      </c>
      <c r="D242" s="36" t="s">
        <v>255</v>
      </c>
      <c r="E242" s="89" t="s">
        <v>11</v>
      </c>
      <c r="F242" s="56" t="s">
        <v>723</v>
      </c>
      <c r="G242" s="38">
        <v>1</v>
      </c>
      <c r="H242" s="57">
        <v>360</v>
      </c>
      <c r="I242" s="97">
        <f t="shared" si="5"/>
        <v>360</v>
      </c>
      <c r="J242" s="31" t="s">
        <v>10</v>
      </c>
      <c r="K242" s="31"/>
      <c r="L242" s="63">
        <f t="shared" si="10"/>
        <v>130430</v>
      </c>
    </row>
    <row r="243" spans="1:12" ht="19.5" x14ac:dyDescent="0.25">
      <c r="A243" s="29">
        <v>241</v>
      </c>
      <c r="B243" s="34" t="s">
        <v>724</v>
      </c>
      <c r="C243" s="34" t="s">
        <v>720</v>
      </c>
      <c r="D243" s="36" t="s">
        <v>255</v>
      </c>
      <c r="E243" s="89" t="s">
        <v>11</v>
      </c>
      <c r="F243" s="44" t="s">
        <v>725</v>
      </c>
      <c r="G243" s="38">
        <v>1</v>
      </c>
      <c r="H243" s="45">
        <v>300</v>
      </c>
      <c r="I243" s="97">
        <f t="shared" si="5"/>
        <v>300</v>
      </c>
      <c r="J243" s="31" t="s">
        <v>10</v>
      </c>
      <c r="K243" s="31"/>
      <c r="L243" s="63">
        <f t="shared" si="10"/>
        <v>130730</v>
      </c>
    </row>
    <row r="244" spans="1:12" ht="19.5" x14ac:dyDescent="0.25">
      <c r="A244" s="29">
        <v>242</v>
      </c>
      <c r="B244" s="34" t="s">
        <v>726</v>
      </c>
      <c r="C244" s="34" t="s">
        <v>727</v>
      </c>
      <c r="D244" s="34" t="s">
        <v>728</v>
      </c>
      <c r="E244" s="89" t="s">
        <v>11</v>
      </c>
      <c r="F244" s="56" t="s">
        <v>729</v>
      </c>
      <c r="G244" s="38">
        <v>1</v>
      </c>
      <c r="H244" s="57">
        <v>230</v>
      </c>
      <c r="I244" s="97">
        <f t="shared" si="5"/>
        <v>230</v>
      </c>
      <c r="J244" s="31" t="s">
        <v>10</v>
      </c>
      <c r="K244" s="31"/>
      <c r="L244" s="63">
        <f t="shared" si="10"/>
        <v>130960</v>
      </c>
    </row>
    <row r="245" spans="1:12" ht="19.5" x14ac:dyDescent="0.25">
      <c r="A245" s="29">
        <v>243</v>
      </c>
      <c r="B245" s="36" t="s">
        <v>730</v>
      </c>
      <c r="C245" s="34" t="s">
        <v>731</v>
      </c>
      <c r="D245" s="35" t="s">
        <v>51</v>
      </c>
      <c r="E245" s="89" t="s">
        <v>11</v>
      </c>
      <c r="F245" s="44" t="s">
        <v>732</v>
      </c>
      <c r="G245" s="38">
        <v>1</v>
      </c>
      <c r="H245" s="45">
        <v>320</v>
      </c>
      <c r="I245" s="97">
        <f t="shared" si="5"/>
        <v>320</v>
      </c>
      <c r="J245" s="31" t="s">
        <v>10</v>
      </c>
      <c r="K245" s="31"/>
      <c r="L245" s="63">
        <f t="shared" si="10"/>
        <v>131280</v>
      </c>
    </row>
    <row r="246" spans="1:12" ht="19.5" x14ac:dyDescent="0.25">
      <c r="A246" s="29">
        <v>244</v>
      </c>
      <c r="B246" s="34" t="s">
        <v>733</v>
      </c>
      <c r="C246" s="34" t="s">
        <v>734</v>
      </c>
      <c r="D246" s="35" t="s">
        <v>78</v>
      </c>
      <c r="E246" s="89" t="s">
        <v>11</v>
      </c>
      <c r="F246" s="44" t="s">
        <v>735</v>
      </c>
      <c r="G246" s="38">
        <v>1</v>
      </c>
      <c r="H246" s="45">
        <v>280</v>
      </c>
      <c r="I246" s="97">
        <f t="shared" si="5"/>
        <v>280</v>
      </c>
      <c r="J246" s="31" t="s">
        <v>10</v>
      </c>
      <c r="K246" s="31"/>
      <c r="L246" s="63">
        <f t="shared" si="10"/>
        <v>131560</v>
      </c>
    </row>
    <row r="247" spans="1:12" ht="19.5" x14ac:dyDescent="0.25">
      <c r="A247" s="29">
        <v>245</v>
      </c>
      <c r="B247" s="34" t="s">
        <v>736</v>
      </c>
      <c r="C247" s="34" t="s">
        <v>737</v>
      </c>
      <c r="D247" s="35" t="s">
        <v>738</v>
      </c>
      <c r="E247" s="89" t="s">
        <v>11</v>
      </c>
      <c r="F247" s="44" t="s">
        <v>739</v>
      </c>
      <c r="G247" s="38">
        <v>1</v>
      </c>
      <c r="H247" s="45">
        <v>360</v>
      </c>
      <c r="I247" s="97">
        <f t="shared" si="5"/>
        <v>360</v>
      </c>
      <c r="J247" s="31" t="s">
        <v>10</v>
      </c>
      <c r="K247" s="31"/>
      <c r="L247" s="63">
        <f t="shared" si="10"/>
        <v>131920</v>
      </c>
    </row>
    <row r="248" spans="1:12" ht="19.5" x14ac:dyDescent="0.25">
      <c r="A248" s="29">
        <v>246</v>
      </c>
      <c r="B248" s="34" t="s">
        <v>740</v>
      </c>
      <c r="C248" s="34" t="s">
        <v>741</v>
      </c>
      <c r="D248" s="59" t="s">
        <v>338</v>
      </c>
      <c r="E248" s="89" t="s">
        <v>11</v>
      </c>
      <c r="F248" s="44" t="s">
        <v>742</v>
      </c>
      <c r="G248" s="38">
        <v>1</v>
      </c>
      <c r="H248" s="45">
        <v>360</v>
      </c>
      <c r="I248" s="97">
        <f t="shared" si="5"/>
        <v>360</v>
      </c>
      <c r="J248" s="31" t="s">
        <v>10</v>
      </c>
      <c r="K248" s="31"/>
      <c r="L248" s="63">
        <f t="shared" si="10"/>
        <v>132280</v>
      </c>
    </row>
    <row r="249" spans="1:12" ht="19.5" x14ac:dyDescent="0.25">
      <c r="A249" s="29">
        <v>247</v>
      </c>
      <c r="B249" s="34" t="s">
        <v>743</v>
      </c>
      <c r="C249" s="34" t="s">
        <v>744</v>
      </c>
      <c r="D249" s="35" t="s">
        <v>224</v>
      </c>
      <c r="E249" s="89" t="s">
        <v>11</v>
      </c>
      <c r="F249" s="44" t="s">
        <v>745</v>
      </c>
      <c r="G249" s="38">
        <v>1</v>
      </c>
      <c r="H249" s="45">
        <v>250</v>
      </c>
      <c r="I249" s="97">
        <f t="shared" si="5"/>
        <v>250</v>
      </c>
      <c r="J249" s="31" t="s">
        <v>10</v>
      </c>
      <c r="K249" s="31"/>
      <c r="L249" s="63">
        <f>I249+L248</f>
        <v>132530</v>
      </c>
    </row>
    <row r="250" spans="1:12" ht="19.5" x14ac:dyDescent="0.25">
      <c r="A250" s="29">
        <v>248</v>
      </c>
      <c r="B250" s="34" t="s">
        <v>746</v>
      </c>
      <c r="C250" s="34" t="s">
        <v>744</v>
      </c>
      <c r="D250" s="34" t="s">
        <v>224</v>
      </c>
      <c r="E250" s="89" t="s">
        <v>11</v>
      </c>
      <c r="F250" s="56" t="s">
        <v>747</v>
      </c>
      <c r="G250" s="38">
        <v>1</v>
      </c>
      <c r="H250" s="57">
        <v>180</v>
      </c>
      <c r="I250" s="97">
        <f t="shared" si="5"/>
        <v>180</v>
      </c>
      <c r="J250" s="31" t="s">
        <v>10</v>
      </c>
      <c r="K250" s="31"/>
      <c r="L250" s="63">
        <f t="shared" ref="L250:L260" si="11">I250+L249</f>
        <v>132710</v>
      </c>
    </row>
    <row r="251" spans="1:12" ht="19.5" x14ac:dyDescent="0.25">
      <c r="A251" s="29">
        <v>249</v>
      </c>
      <c r="B251" s="34" t="s">
        <v>748</v>
      </c>
      <c r="C251" s="34" t="s">
        <v>749</v>
      </c>
      <c r="D251" s="34" t="s">
        <v>224</v>
      </c>
      <c r="E251" s="89" t="s">
        <v>11</v>
      </c>
      <c r="F251" s="44" t="s">
        <v>750</v>
      </c>
      <c r="G251" s="38">
        <v>1</v>
      </c>
      <c r="H251" s="45">
        <v>320</v>
      </c>
      <c r="I251" s="97">
        <f t="shared" si="5"/>
        <v>320</v>
      </c>
      <c r="J251" s="31" t="s">
        <v>10</v>
      </c>
      <c r="K251" s="31"/>
      <c r="L251" s="63">
        <f t="shared" si="11"/>
        <v>133030</v>
      </c>
    </row>
    <row r="252" spans="1:12" ht="19.5" x14ac:dyDescent="0.25">
      <c r="A252" s="29">
        <v>250</v>
      </c>
      <c r="B252" s="34" t="s">
        <v>751</v>
      </c>
      <c r="C252" s="34" t="s">
        <v>752</v>
      </c>
      <c r="D252" s="35" t="s">
        <v>241</v>
      </c>
      <c r="E252" s="89" t="s">
        <v>11</v>
      </c>
      <c r="F252" s="44" t="s">
        <v>753</v>
      </c>
      <c r="G252" s="38">
        <v>1</v>
      </c>
      <c r="H252" s="45">
        <v>260</v>
      </c>
      <c r="I252" s="97">
        <f t="shared" si="5"/>
        <v>260</v>
      </c>
      <c r="J252" s="31" t="s">
        <v>10</v>
      </c>
      <c r="K252" s="31"/>
      <c r="L252" s="63">
        <f t="shared" si="11"/>
        <v>133290</v>
      </c>
    </row>
    <row r="253" spans="1:12" ht="19.5" x14ac:dyDescent="0.25">
      <c r="A253" s="29">
        <v>251</v>
      </c>
      <c r="B253" s="34" t="s">
        <v>754</v>
      </c>
      <c r="C253" s="34" t="s">
        <v>755</v>
      </c>
      <c r="D253" s="55" t="s">
        <v>483</v>
      </c>
      <c r="E253" s="89" t="s">
        <v>11</v>
      </c>
      <c r="F253" s="56" t="s">
        <v>756</v>
      </c>
      <c r="G253" s="38">
        <v>1</v>
      </c>
      <c r="H253" s="57">
        <v>350</v>
      </c>
      <c r="I253" s="97">
        <f t="shared" si="5"/>
        <v>350</v>
      </c>
      <c r="J253" s="31" t="s">
        <v>10</v>
      </c>
      <c r="K253" s="31"/>
      <c r="L253" s="63">
        <f t="shared" si="11"/>
        <v>133640</v>
      </c>
    </row>
    <row r="254" spans="1:12" ht="19.5" x14ac:dyDescent="0.25">
      <c r="A254" s="29">
        <v>252</v>
      </c>
      <c r="B254" s="34" t="s">
        <v>757</v>
      </c>
      <c r="C254" s="36" t="s">
        <v>758</v>
      </c>
      <c r="D254" s="50" t="s">
        <v>759</v>
      </c>
      <c r="E254" s="89" t="s">
        <v>11</v>
      </c>
      <c r="F254" s="44" t="s">
        <v>760</v>
      </c>
      <c r="G254" s="38">
        <v>1</v>
      </c>
      <c r="H254" s="47">
        <v>329</v>
      </c>
      <c r="I254" s="97">
        <f t="shared" si="5"/>
        <v>329</v>
      </c>
      <c r="J254" s="31" t="s">
        <v>10</v>
      </c>
      <c r="K254" s="31"/>
      <c r="L254" s="63">
        <f t="shared" si="11"/>
        <v>133969</v>
      </c>
    </row>
    <row r="255" spans="1:12" ht="19.5" x14ac:dyDescent="0.25">
      <c r="A255" s="29">
        <v>253</v>
      </c>
      <c r="B255" s="34" t="s">
        <v>761</v>
      </c>
      <c r="C255" s="36" t="s">
        <v>762</v>
      </c>
      <c r="D255" s="48" t="s">
        <v>759</v>
      </c>
      <c r="E255" s="89" t="s">
        <v>11</v>
      </c>
      <c r="F255" s="44" t="s">
        <v>763</v>
      </c>
      <c r="G255" s="38">
        <v>1</v>
      </c>
      <c r="H255" s="38">
        <v>290</v>
      </c>
      <c r="I255" s="97">
        <f t="shared" si="5"/>
        <v>290</v>
      </c>
      <c r="J255" s="31" t="s">
        <v>10</v>
      </c>
      <c r="K255" s="31"/>
      <c r="L255" s="63">
        <f t="shared" si="11"/>
        <v>134259</v>
      </c>
    </row>
    <row r="256" spans="1:12" ht="19.5" x14ac:dyDescent="0.25">
      <c r="A256" s="29">
        <v>254</v>
      </c>
      <c r="B256" s="34" t="s">
        <v>764</v>
      </c>
      <c r="C256" s="36" t="s">
        <v>765</v>
      </c>
      <c r="D256" s="50" t="s">
        <v>18</v>
      </c>
      <c r="E256" s="89" t="s">
        <v>11</v>
      </c>
      <c r="F256" s="44" t="s">
        <v>766</v>
      </c>
      <c r="G256" s="38">
        <v>1</v>
      </c>
      <c r="H256" s="47">
        <v>780</v>
      </c>
      <c r="I256" s="97">
        <f t="shared" si="5"/>
        <v>780</v>
      </c>
      <c r="J256" s="31" t="s">
        <v>10</v>
      </c>
      <c r="K256" s="31"/>
      <c r="L256" s="63">
        <f t="shared" si="11"/>
        <v>135039</v>
      </c>
    </row>
    <row r="257" spans="1:12" ht="19.5" x14ac:dyDescent="0.25">
      <c r="A257" s="29">
        <v>255</v>
      </c>
      <c r="B257" s="34" t="s">
        <v>767</v>
      </c>
      <c r="C257" s="34" t="s">
        <v>768</v>
      </c>
      <c r="D257" s="34" t="s">
        <v>453</v>
      </c>
      <c r="E257" s="89" t="s">
        <v>11</v>
      </c>
      <c r="F257" s="44" t="s">
        <v>769</v>
      </c>
      <c r="G257" s="38">
        <v>1</v>
      </c>
      <c r="H257" s="45">
        <v>300</v>
      </c>
      <c r="I257" s="97">
        <f t="shared" si="5"/>
        <v>300</v>
      </c>
      <c r="J257" s="31" t="s">
        <v>10</v>
      </c>
      <c r="K257" s="31"/>
      <c r="L257" s="63">
        <f t="shared" si="11"/>
        <v>135339</v>
      </c>
    </row>
    <row r="258" spans="1:12" ht="19.5" x14ac:dyDescent="0.25">
      <c r="A258" s="29">
        <v>256</v>
      </c>
      <c r="B258" s="34" t="s">
        <v>770</v>
      </c>
      <c r="C258" s="34" t="s">
        <v>771</v>
      </c>
      <c r="D258" s="34" t="s">
        <v>772</v>
      </c>
      <c r="E258" s="89" t="s">
        <v>11</v>
      </c>
      <c r="F258" s="44" t="s">
        <v>773</v>
      </c>
      <c r="G258" s="38">
        <v>1</v>
      </c>
      <c r="H258" s="45">
        <v>580</v>
      </c>
      <c r="I258" s="97">
        <f t="shared" si="5"/>
        <v>580</v>
      </c>
      <c r="J258" s="31" t="s">
        <v>10</v>
      </c>
      <c r="K258" s="31"/>
      <c r="L258" s="63">
        <f t="shared" si="11"/>
        <v>135919</v>
      </c>
    </row>
    <row r="259" spans="1:12" ht="19.5" x14ac:dyDescent="0.25">
      <c r="A259" s="29">
        <v>257</v>
      </c>
      <c r="B259" s="34" t="s">
        <v>774</v>
      </c>
      <c r="C259" s="36" t="s">
        <v>775</v>
      </c>
      <c r="D259" s="34" t="s">
        <v>776</v>
      </c>
      <c r="E259" s="89" t="s">
        <v>11</v>
      </c>
      <c r="F259" s="56" t="s">
        <v>777</v>
      </c>
      <c r="G259" s="38">
        <v>1</v>
      </c>
      <c r="H259" s="57">
        <v>240</v>
      </c>
      <c r="I259" s="97">
        <f t="shared" si="5"/>
        <v>240</v>
      </c>
      <c r="J259" s="31" t="s">
        <v>10</v>
      </c>
      <c r="K259" s="31"/>
      <c r="L259" s="63">
        <f t="shared" si="11"/>
        <v>136159</v>
      </c>
    </row>
    <row r="260" spans="1:12" ht="19.5" x14ac:dyDescent="0.25">
      <c r="A260" s="29">
        <v>258</v>
      </c>
      <c r="B260" s="34" t="s">
        <v>778</v>
      </c>
      <c r="C260" s="34" t="s">
        <v>779</v>
      </c>
      <c r="D260" s="34" t="s">
        <v>780</v>
      </c>
      <c r="E260" s="89" t="s">
        <v>11</v>
      </c>
      <c r="F260" s="44" t="s">
        <v>781</v>
      </c>
      <c r="G260" s="38">
        <v>1</v>
      </c>
      <c r="H260" s="45">
        <v>240</v>
      </c>
      <c r="I260" s="97">
        <f t="shared" si="5"/>
        <v>240</v>
      </c>
      <c r="J260" s="31" t="s">
        <v>10</v>
      </c>
      <c r="K260" s="31"/>
      <c r="L260" s="63">
        <f t="shared" si="11"/>
        <v>136399</v>
      </c>
    </row>
    <row r="261" spans="1:12" ht="19.5" x14ac:dyDescent="0.25">
      <c r="A261" s="29">
        <v>259</v>
      </c>
      <c r="B261" s="34" t="s">
        <v>782</v>
      </c>
      <c r="C261" s="34" t="s">
        <v>783</v>
      </c>
      <c r="D261" s="34" t="s">
        <v>780</v>
      </c>
      <c r="E261" s="89" t="s">
        <v>11</v>
      </c>
      <c r="F261" s="56" t="s">
        <v>784</v>
      </c>
      <c r="G261" s="38">
        <v>1</v>
      </c>
      <c r="H261" s="57">
        <v>300</v>
      </c>
      <c r="I261" s="97">
        <f t="shared" si="5"/>
        <v>300</v>
      </c>
      <c r="J261" s="31" t="s">
        <v>10</v>
      </c>
      <c r="K261" s="31"/>
      <c r="L261" s="63">
        <f>I261+L260</f>
        <v>136699</v>
      </c>
    </row>
    <row r="262" spans="1:12" ht="19.5" x14ac:dyDescent="0.25">
      <c r="A262" s="29">
        <v>260</v>
      </c>
      <c r="B262" s="34" t="s">
        <v>785</v>
      </c>
      <c r="C262" s="34" t="s">
        <v>786</v>
      </c>
      <c r="D262" s="34" t="s">
        <v>255</v>
      </c>
      <c r="E262" s="89" t="s">
        <v>11</v>
      </c>
      <c r="F262" s="44" t="s">
        <v>787</v>
      </c>
      <c r="G262" s="38">
        <v>1</v>
      </c>
      <c r="H262" s="45">
        <v>220</v>
      </c>
      <c r="I262" s="97">
        <f t="shared" si="5"/>
        <v>220</v>
      </c>
      <c r="J262" s="31" t="s">
        <v>10</v>
      </c>
      <c r="K262" s="31"/>
      <c r="L262" s="63">
        <f t="shared" ref="L262:L279" si="12">I262+L261</f>
        <v>136919</v>
      </c>
    </row>
    <row r="263" spans="1:12" ht="19.5" x14ac:dyDescent="0.25">
      <c r="A263" s="29">
        <v>261</v>
      </c>
      <c r="B263" s="34" t="s">
        <v>788</v>
      </c>
      <c r="C263" s="34" t="s">
        <v>126</v>
      </c>
      <c r="D263" s="40" t="s">
        <v>789</v>
      </c>
      <c r="E263" s="89" t="s">
        <v>11</v>
      </c>
      <c r="F263" s="44" t="s">
        <v>790</v>
      </c>
      <c r="G263" s="38">
        <v>1</v>
      </c>
      <c r="H263" s="45">
        <v>220</v>
      </c>
      <c r="I263" s="97">
        <f t="shared" si="5"/>
        <v>220</v>
      </c>
      <c r="J263" s="31" t="s">
        <v>10</v>
      </c>
      <c r="K263" s="31"/>
      <c r="L263" s="63">
        <f t="shared" si="12"/>
        <v>137139</v>
      </c>
    </row>
    <row r="264" spans="1:12" ht="19.5" x14ac:dyDescent="0.25">
      <c r="A264" s="29">
        <v>262</v>
      </c>
      <c r="B264" s="34" t="s">
        <v>791</v>
      </c>
      <c r="C264" s="36" t="s">
        <v>792</v>
      </c>
      <c r="D264" s="50" t="s">
        <v>793</v>
      </c>
      <c r="E264" s="89" t="s">
        <v>11</v>
      </c>
      <c r="F264" s="44" t="s">
        <v>794</v>
      </c>
      <c r="G264" s="38">
        <v>1</v>
      </c>
      <c r="H264" s="47">
        <v>300</v>
      </c>
      <c r="I264" s="97">
        <f t="shared" si="5"/>
        <v>300</v>
      </c>
      <c r="J264" s="31" t="s">
        <v>10</v>
      </c>
      <c r="K264" s="31"/>
      <c r="L264" s="63">
        <f t="shared" si="12"/>
        <v>137439</v>
      </c>
    </row>
    <row r="265" spans="1:12" ht="19.5" x14ac:dyDescent="0.25">
      <c r="A265" s="29">
        <v>263</v>
      </c>
      <c r="B265" s="34" t="s">
        <v>795</v>
      </c>
      <c r="C265" s="36" t="s">
        <v>796</v>
      </c>
      <c r="D265" s="50" t="s">
        <v>797</v>
      </c>
      <c r="E265" s="89" t="s">
        <v>11</v>
      </c>
      <c r="F265" s="44" t="s">
        <v>798</v>
      </c>
      <c r="G265" s="38">
        <v>1</v>
      </c>
      <c r="H265" s="47">
        <v>250</v>
      </c>
      <c r="I265" s="97">
        <f t="shared" si="5"/>
        <v>250</v>
      </c>
      <c r="J265" s="31" t="s">
        <v>10</v>
      </c>
      <c r="K265" s="31"/>
      <c r="L265" s="63">
        <f t="shared" si="12"/>
        <v>137689</v>
      </c>
    </row>
    <row r="266" spans="1:12" ht="19.5" x14ac:dyDescent="0.25">
      <c r="A266" s="29">
        <v>264</v>
      </c>
      <c r="B266" s="34" t="s">
        <v>799</v>
      </c>
      <c r="C266" s="36" t="s">
        <v>800</v>
      </c>
      <c r="D266" s="48" t="s">
        <v>13</v>
      </c>
      <c r="E266" s="89" t="s">
        <v>11</v>
      </c>
      <c r="F266" s="44" t="s">
        <v>801</v>
      </c>
      <c r="G266" s="38">
        <v>1</v>
      </c>
      <c r="H266" s="38">
        <v>280</v>
      </c>
      <c r="I266" s="97">
        <f t="shared" si="5"/>
        <v>280</v>
      </c>
      <c r="J266" s="31" t="s">
        <v>10</v>
      </c>
      <c r="K266" s="31"/>
      <c r="L266" s="63">
        <f t="shared" si="12"/>
        <v>137969</v>
      </c>
    </row>
    <row r="267" spans="1:12" ht="19.5" x14ac:dyDescent="0.25">
      <c r="A267" s="29">
        <v>265</v>
      </c>
      <c r="B267" s="34" t="s">
        <v>802</v>
      </c>
      <c r="C267" s="36" t="s">
        <v>803</v>
      </c>
      <c r="D267" s="50" t="s">
        <v>13</v>
      </c>
      <c r="E267" s="89" t="s">
        <v>11</v>
      </c>
      <c r="F267" s="44" t="s">
        <v>804</v>
      </c>
      <c r="G267" s="38">
        <v>1</v>
      </c>
      <c r="H267" s="47">
        <v>280</v>
      </c>
      <c r="I267" s="97">
        <f t="shared" si="5"/>
        <v>280</v>
      </c>
      <c r="J267" s="31" t="s">
        <v>10</v>
      </c>
      <c r="K267" s="31"/>
      <c r="L267" s="63">
        <f t="shared" si="12"/>
        <v>138249</v>
      </c>
    </row>
    <row r="268" spans="1:12" ht="19.5" x14ac:dyDescent="0.25">
      <c r="A268" s="29">
        <v>266</v>
      </c>
      <c r="B268" s="34" t="s">
        <v>805</v>
      </c>
      <c r="C268" s="36" t="s">
        <v>806</v>
      </c>
      <c r="D268" s="48" t="s">
        <v>13</v>
      </c>
      <c r="E268" s="89" t="s">
        <v>11</v>
      </c>
      <c r="F268" s="44" t="s">
        <v>807</v>
      </c>
      <c r="G268" s="38">
        <v>1</v>
      </c>
      <c r="H268" s="38">
        <v>280</v>
      </c>
      <c r="I268" s="97">
        <f t="shared" si="5"/>
        <v>280</v>
      </c>
      <c r="J268" s="31" t="s">
        <v>10</v>
      </c>
      <c r="K268" s="31"/>
      <c r="L268" s="63">
        <f t="shared" si="12"/>
        <v>138529</v>
      </c>
    </row>
    <row r="269" spans="1:12" ht="19.5" x14ac:dyDescent="0.25">
      <c r="A269" s="29">
        <v>267</v>
      </c>
      <c r="B269" s="34" t="s">
        <v>808</v>
      </c>
      <c r="C269" s="36" t="s">
        <v>809</v>
      </c>
      <c r="D269" s="50" t="s">
        <v>13</v>
      </c>
      <c r="E269" s="89" t="s">
        <v>11</v>
      </c>
      <c r="F269" s="44" t="s">
        <v>810</v>
      </c>
      <c r="G269" s="38">
        <v>1</v>
      </c>
      <c r="H269" s="47">
        <v>280</v>
      </c>
      <c r="I269" s="97">
        <f t="shared" si="5"/>
        <v>280</v>
      </c>
      <c r="J269" s="31" t="s">
        <v>10</v>
      </c>
      <c r="K269" s="31"/>
      <c r="L269" s="63">
        <f t="shared" si="12"/>
        <v>138809</v>
      </c>
    </row>
    <row r="270" spans="1:12" ht="19.5" x14ac:dyDescent="0.25">
      <c r="A270" s="29">
        <v>268</v>
      </c>
      <c r="B270" s="34" t="s">
        <v>811</v>
      </c>
      <c r="C270" s="36" t="s">
        <v>812</v>
      </c>
      <c r="D270" s="48" t="s">
        <v>13</v>
      </c>
      <c r="E270" s="89" t="s">
        <v>11</v>
      </c>
      <c r="F270" s="44" t="s">
        <v>813</v>
      </c>
      <c r="G270" s="38">
        <v>1</v>
      </c>
      <c r="H270" s="38">
        <v>280</v>
      </c>
      <c r="I270" s="97">
        <f t="shared" si="5"/>
        <v>280</v>
      </c>
      <c r="J270" s="31" t="s">
        <v>10</v>
      </c>
      <c r="K270" s="31"/>
      <c r="L270" s="63">
        <f t="shared" si="12"/>
        <v>139089</v>
      </c>
    </row>
    <row r="271" spans="1:12" ht="19.5" x14ac:dyDescent="0.25">
      <c r="A271" s="29">
        <v>269</v>
      </c>
      <c r="B271" s="34" t="s">
        <v>814</v>
      </c>
      <c r="C271" s="36" t="s">
        <v>815</v>
      </c>
      <c r="D271" s="50" t="s">
        <v>13</v>
      </c>
      <c r="E271" s="89" t="s">
        <v>11</v>
      </c>
      <c r="F271" s="44" t="s">
        <v>816</v>
      </c>
      <c r="G271" s="38">
        <v>1</v>
      </c>
      <c r="H271" s="47">
        <v>280</v>
      </c>
      <c r="I271" s="97">
        <f t="shared" si="5"/>
        <v>280</v>
      </c>
      <c r="J271" s="31" t="s">
        <v>10</v>
      </c>
      <c r="K271" s="31"/>
      <c r="L271" s="63">
        <f t="shared" si="12"/>
        <v>139369</v>
      </c>
    </row>
    <row r="272" spans="1:12" ht="19.5" x14ac:dyDescent="0.25">
      <c r="A272" s="29">
        <v>270</v>
      </c>
      <c r="B272" s="34" t="s">
        <v>817</v>
      </c>
      <c r="C272" s="34" t="s">
        <v>818</v>
      </c>
      <c r="D272" s="34" t="s">
        <v>149</v>
      </c>
      <c r="E272" s="89" t="s">
        <v>11</v>
      </c>
      <c r="F272" s="44" t="s">
        <v>819</v>
      </c>
      <c r="G272" s="38">
        <v>1</v>
      </c>
      <c r="H272" s="45">
        <v>6400</v>
      </c>
      <c r="I272" s="97">
        <f t="shared" si="5"/>
        <v>6400</v>
      </c>
      <c r="J272" s="31" t="s">
        <v>10</v>
      </c>
      <c r="K272" s="31"/>
      <c r="L272" s="63">
        <f t="shared" si="12"/>
        <v>145769</v>
      </c>
    </row>
    <row r="273" spans="1:12" ht="19.5" x14ac:dyDescent="0.25">
      <c r="A273" s="29">
        <v>271</v>
      </c>
      <c r="B273" s="34" t="s">
        <v>820</v>
      </c>
      <c r="C273" s="36" t="s">
        <v>821</v>
      </c>
      <c r="D273" s="48" t="s">
        <v>822</v>
      </c>
      <c r="E273" s="89" t="s">
        <v>11</v>
      </c>
      <c r="F273" s="44" t="s">
        <v>823</v>
      </c>
      <c r="G273" s="38">
        <v>1</v>
      </c>
      <c r="H273" s="38">
        <v>420</v>
      </c>
      <c r="I273" s="97">
        <f t="shared" si="5"/>
        <v>420</v>
      </c>
      <c r="J273" s="31" t="s">
        <v>10</v>
      </c>
      <c r="K273" s="31"/>
      <c r="L273" s="63">
        <f t="shared" si="12"/>
        <v>146189</v>
      </c>
    </row>
    <row r="274" spans="1:12" ht="19.5" x14ac:dyDescent="0.25">
      <c r="A274" s="29">
        <v>272</v>
      </c>
      <c r="B274" s="36" t="s">
        <v>824</v>
      </c>
      <c r="C274" s="34" t="s">
        <v>825</v>
      </c>
      <c r="D274" s="35" t="s">
        <v>321</v>
      </c>
      <c r="E274" s="89" t="s">
        <v>11</v>
      </c>
      <c r="F274" s="44" t="s">
        <v>826</v>
      </c>
      <c r="G274" s="38">
        <v>1</v>
      </c>
      <c r="H274" s="45">
        <v>350</v>
      </c>
      <c r="I274" s="97">
        <f t="shared" si="5"/>
        <v>350</v>
      </c>
      <c r="J274" s="31" t="s">
        <v>10</v>
      </c>
      <c r="K274" s="31"/>
      <c r="L274" s="63">
        <f t="shared" si="12"/>
        <v>146539</v>
      </c>
    </row>
    <row r="275" spans="1:12" ht="19.5" x14ac:dyDescent="0.25">
      <c r="A275" s="29">
        <v>273</v>
      </c>
      <c r="B275" s="34" t="s">
        <v>827</v>
      </c>
      <c r="C275" s="34" t="s">
        <v>828</v>
      </c>
      <c r="D275" s="35" t="s">
        <v>321</v>
      </c>
      <c r="E275" s="89" t="s">
        <v>11</v>
      </c>
      <c r="F275" s="56" t="s">
        <v>829</v>
      </c>
      <c r="G275" s="38">
        <v>1</v>
      </c>
      <c r="H275" s="57">
        <v>280</v>
      </c>
      <c r="I275" s="97">
        <f t="shared" si="5"/>
        <v>280</v>
      </c>
      <c r="J275" s="31" t="s">
        <v>10</v>
      </c>
      <c r="K275" s="31"/>
      <c r="L275" s="63">
        <f t="shared" si="12"/>
        <v>146819</v>
      </c>
    </row>
    <row r="276" spans="1:12" ht="19.5" x14ac:dyDescent="0.25">
      <c r="A276" s="29">
        <v>274</v>
      </c>
      <c r="B276" s="34" t="s">
        <v>830</v>
      </c>
      <c r="C276" s="34" t="s">
        <v>831</v>
      </c>
      <c r="D276" s="35" t="s">
        <v>321</v>
      </c>
      <c r="E276" s="89" t="s">
        <v>11</v>
      </c>
      <c r="F276" s="44" t="s">
        <v>832</v>
      </c>
      <c r="G276" s="38">
        <v>1</v>
      </c>
      <c r="H276" s="45">
        <v>330</v>
      </c>
      <c r="I276" s="97">
        <f t="shared" si="5"/>
        <v>330</v>
      </c>
      <c r="J276" s="31" t="s">
        <v>10</v>
      </c>
      <c r="K276" s="31"/>
      <c r="L276" s="63">
        <f t="shared" si="12"/>
        <v>147149</v>
      </c>
    </row>
    <row r="277" spans="1:12" ht="19.5" x14ac:dyDescent="0.25">
      <c r="A277" s="29">
        <v>275</v>
      </c>
      <c r="B277" s="34" t="s">
        <v>833</v>
      </c>
      <c r="C277" s="34" t="s">
        <v>834</v>
      </c>
      <c r="D277" s="35" t="s">
        <v>321</v>
      </c>
      <c r="E277" s="89" t="s">
        <v>11</v>
      </c>
      <c r="F277" s="44" t="s">
        <v>835</v>
      </c>
      <c r="G277" s="38">
        <v>1</v>
      </c>
      <c r="H277" s="45">
        <v>260</v>
      </c>
      <c r="I277" s="97">
        <f t="shared" si="5"/>
        <v>260</v>
      </c>
      <c r="J277" s="31" t="s">
        <v>10</v>
      </c>
      <c r="K277" s="31"/>
      <c r="L277" s="63">
        <f t="shared" si="12"/>
        <v>147409</v>
      </c>
    </row>
    <row r="278" spans="1:12" ht="19.5" x14ac:dyDescent="0.25">
      <c r="A278" s="29">
        <v>276</v>
      </c>
      <c r="B278" s="34" t="s">
        <v>836</v>
      </c>
      <c r="C278" s="36" t="s">
        <v>837</v>
      </c>
      <c r="D278" s="35" t="s">
        <v>838</v>
      </c>
      <c r="E278" s="89" t="s">
        <v>11</v>
      </c>
      <c r="F278" s="44" t="s">
        <v>839</v>
      </c>
      <c r="G278" s="38">
        <v>1</v>
      </c>
      <c r="H278" s="47">
        <v>320</v>
      </c>
      <c r="I278" s="97">
        <f t="shared" si="5"/>
        <v>320</v>
      </c>
      <c r="J278" s="31" t="s">
        <v>10</v>
      </c>
      <c r="K278" s="31"/>
      <c r="L278" s="63">
        <f t="shared" si="12"/>
        <v>147729</v>
      </c>
    </row>
    <row r="279" spans="1:12" ht="19.5" x14ac:dyDescent="0.25">
      <c r="A279" s="29">
        <v>277</v>
      </c>
      <c r="B279" s="34" t="s">
        <v>840</v>
      </c>
      <c r="C279" s="34" t="s">
        <v>841</v>
      </c>
      <c r="D279" s="34" t="s">
        <v>838</v>
      </c>
      <c r="E279" s="89" t="s">
        <v>11</v>
      </c>
      <c r="F279" s="37" t="s">
        <v>842</v>
      </c>
      <c r="G279" s="38">
        <v>1</v>
      </c>
      <c r="H279" s="38">
        <v>640</v>
      </c>
      <c r="I279" s="97">
        <f t="shared" si="5"/>
        <v>640</v>
      </c>
      <c r="J279" s="31" t="s">
        <v>10</v>
      </c>
      <c r="K279" s="31"/>
      <c r="L279" s="63">
        <f t="shared" si="12"/>
        <v>148369</v>
      </c>
    </row>
    <row r="280" spans="1:12" ht="19.5" x14ac:dyDescent="0.25">
      <c r="A280" s="29">
        <v>278</v>
      </c>
      <c r="B280" s="34" t="s">
        <v>843</v>
      </c>
      <c r="C280" s="34" t="s">
        <v>844</v>
      </c>
      <c r="D280" s="35" t="s">
        <v>251</v>
      </c>
      <c r="E280" s="89" t="s">
        <v>11</v>
      </c>
      <c r="F280" s="44" t="s">
        <v>845</v>
      </c>
      <c r="G280" s="38">
        <v>1</v>
      </c>
      <c r="H280" s="47">
        <v>280</v>
      </c>
      <c r="I280" s="97">
        <f t="shared" si="5"/>
        <v>280</v>
      </c>
      <c r="J280" s="31" t="s">
        <v>10</v>
      </c>
      <c r="K280" s="31"/>
      <c r="L280" s="63">
        <f>I280+L279</f>
        <v>148649</v>
      </c>
    </row>
    <row r="281" spans="1:12" ht="19.5" x14ac:dyDescent="0.25">
      <c r="A281" s="29">
        <v>279</v>
      </c>
      <c r="B281" s="34" t="s">
        <v>846</v>
      </c>
      <c r="C281" s="34" t="s">
        <v>847</v>
      </c>
      <c r="D281" s="36" t="s">
        <v>255</v>
      </c>
      <c r="E281" s="89" t="s">
        <v>11</v>
      </c>
      <c r="F281" s="37" t="s">
        <v>848</v>
      </c>
      <c r="G281" s="38">
        <v>1</v>
      </c>
      <c r="H281" s="38">
        <v>300</v>
      </c>
      <c r="I281" s="97">
        <f t="shared" si="5"/>
        <v>300</v>
      </c>
      <c r="J281" s="31" t="s">
        <v>10</v>
      </c>
      <c r="K281" s="31"/>
      <c r="L281" s="63">
        <f t="shared" ref="L281:L283" si="13">I281+L280</f>
        <v>148949</v>
      </c>
    </row>
    <row r="282" spans="1:12" ht="19.5" x14ac:dyDescent="0.25">
      <c r="A282" s="29">
        <v>280</v>
      </c>
      <c r="B282" s="34" t="s">
        <v>849</v>
      </c>
      <c r="C282" s="34" t="s">
        <v>847</v>
      </c>
      <c r="D282" s="36" t="s">
        <v>255</v>
      </c>
      <c r="E282" s="89" t="s">
        <v>11</v>
      </c>
      <c r="F282" s="44" t="s">
        <v>850</v>
      </c>
      <c r="G282" s="38">
        <v>1</v>
      </c>
      <c r="H282" s="47">
        <v>330</v>
      </c>
      <c r="I282" s="97">
        <f t="shared" si="5"/>
        <v>330</v>
      </c>
      <c r="J282" s="31" t="s">
        <v>10</v>
      </c>
      <c r="K282" s="31"/>
      <c r="L282" s="63">
        <f t="shared" si="13"/>
        <v>149279</v>
      </c>
    </row>
    <row r="283" spans="1:12" ht="19.5" x14ac:dyDescent="0.25">
      <c r="A283" s="29">
        <v>281</v>
      </c>
      <c r="B283" s="34" t="s">
        <v>851</v>
      </c>
      <c r="C283" s="34" t="s">
        <v>847</v>
      </c>
      <c r="D283" s="36" t="s">
        <v>255</v>
      </c>
      <c r="E283" s="89" t="s">
        <v>11</v>
      </c>
      <c r="F283" s="37" t="s">
        <v>852</v>
      </c>
      <c r="G283" s="38">
        <v>1</v>
      </c>
      <c r="H283" s="38">
        <v>350</v>
      </c>
      <c r="I283" s="97">
        <f t="shared" si="5"/>
        <v>350</v>
      </c>
      <c r="J283" s="31" t="s">
        <v>10</v>
      </c>
      <c r="K283" s="31"/>
      <c r="L283" s="63">
        <f t="shared" si="13"/>
        <v>149629</v>
      </c>
    </row>
    <row r="284" spans="1:12" ht="19.5" x14ac:dyDescent="0.25">
      <c r="A284" s="29">
        <v>282</v>
      </c>
      <c r="B284" s="34" t="s">
        <v>853</v>
      </c>
      <c r="C284" s="34" t="s">
        <v>854</v>
      </c>
      <c r="D284" s="40" t="s">
        <v>789</v>
      </c>
      <c r="E284" s="89" t="s">
        <v>11</v>
      </c>
      <c r="F284" s="44" t="s">
        <v>855</v>
      </c>
      <c r="G284" s="38">
        <v>1</v>
      </c>
      <c r="H284" s="47">
        <v>220</v>
      </c>
      <c r="I284" s="97">
        <f t="shared" si="5"/>
        <v>220</v>
      </c>
      <c r="J284" s="31" t="s">
        <v>10</v>
      </c>
      <c r="K284" s="31"/>
      <c r="L284" s="63">
        <f>I284+L283</f>
        <v>149849</v>
      </c>
    </row>
    <row r="285" spans="1:12" ht="19.5" x14ac:dyDescent="0.25">
      <c r="A285" s="29">
        <v>283</v>
      </c>
      <c r="B285" s="34" t="s">
        <v>856</v>
      </c>
      <c r="C285" s="34" t="s">
        <v>857</v>
      </c>
      <c r="D285" s="34" t="s">
        <v>858</v>
      </c>
      <c r="E285" s="89" t="s">
        <v>11</v>
      </c>
      <c r="F285" s="37" t="s">
        <v>859</v>
      </c>
      <c r="G285" s="38">
        <v>1</v>
      </c>
      <c r="H285" s="38">
        <v>360</v>
      </c>
      <c r="I285" s="97">
        <f t="shared" si="5"/>
        <v>360</v>
      </c>
      <c r="J285" s="31" t="s">
        <v>10</v>
      </c>
      <c r="K285" s="31"/>
      <c r="L285" s="63">
        <f t="shared" ref="L285:L306" si="14">I285+L284</f>
        <v>150209</v>
      </c>
    </row>
    <row r="286" spans="1:12" ht="19.5" x14ac:dyDescent="0.25">
      <c r="A286" s="29">
        <v>284</v>
      </c>
      <c r="B286" s="41" t="s">
        <v>862</v>
      </c>
      <c r="C286" s="41" t="s">
        <v>863</v>
      </c>
      <c r="D286" s="41" t="s">
        <v>860</v>
      </c>
      <c r="E286" s="89" t="s">
        <v>11</v>
      </c>
      <c r="F286" s="33" t="s">
        <v>864</v>
      </c>
      <c r="G286" s="80">
        <v>1</v>
      </c>
      <c r="H286" s="80">
        <v>200</v>
      </c>
      <c r="I286" s="97">
        <f t="shared" si="5"/>
        <v>200</v>
      </c>
      <c r="J286" s="31" t="s">
        <v>10</v>
      </c>
      <c r="K286" s="31"/>
      <c r="L286" s="63">
        <f t="shared" si="14"/>
        <v>150409</v>
      </c>
    </row>
    <row r="287" spans="1:12" ht="19.5" x14ac:dyDescent="0.25">
      <c r="A287" s="29">
        <v>285</v>
      </c>
      <c r="B287" s="41" t="s">
        <v>865</v>
      </c>
      <c r="C287" s="41" t="s">
        <v>866</v>
      </c>
      <c r="D287" s="41" t="s">
        <v>860</v>
      </c>
      <c r="E287" s="89" t="s">
        <v>11</v>
      </c>
      <c r="F287" s="33" t="s">
        <v>867</v>
      </c>
      <c r="G287" s="80">
        <v>1</v>
      </c>
      <c r="H287" s="80">
        <v>200</v>
      </c>
      <c r="I287" s="97">
        <f t="shared" si="5"/>
        <v>200</v>
      </c>
      <c r="J287" s="31" t="s">
        <v>10</v>
      </c>
      <c r="K287" s="31"/>
      <c r="L287" s="63">
        <f t="shared" si="14"/>
        <v>150609</v>
      </c>
    </row>
    <row r="288" spans="1:12" ht="19.5" x14ac:dyDescent="0.25">
      <c r="A288" s="29">
        <v>286</v>
      </c>
      <c r="B288" s="41" t="s">
        <v>868</v>
      </c>
      <c r="C288" s="41" t="s">
        <v>869</v>
      </c>
      <c r="D288" s="41" t="s">
        <v>860</v>
      </c>
      <c r="E288" s="88" t="s">
        <v>861</v>
      </c>
      <c r="F288" s="33" t="s">
        <v>870</v>
      </c>
      <c r="G288" s="80">
        <v>1</v>
      </c>
      <c r="H288" s="80">
        <v>200</v>
      </c>
      <c r="I288" s="97">
        <f t="shared" si="5"/>
        <v>200</v>
      </c>
      <c r="J288" s="31" t="s">
        <v>10</v>
      </c>
      <c r="K288" s="31"/>
      <c r="L288" s="63">
        <f t="shared" si="14"/>
        <v>150809</v>
      </c>
    </row>
    <row r="289" spans="1:12" ht="19.5" x14ac:dyDescent="0.25">
      <c r="A289" s="29">
        <v>287</v>
      </c>
      <c r="B289" s="41" t="s">
        <v>871</v>
      </c>
      <c r="C289" s="41" t="s">
        <v>872</v>
      </c>
      <c r="D289" s="41" t="s">
        <v>16</v>
      </c>
      <c r="E289" s="88" t="s">
        <v>861</v>
      </c>
      <c r="F289" s="33" t="s">
        <v>873</v>
      </c>
      <c r="G289" s="80">
        <v>1</v>
      </c>
      <c r="H289" s="80">
        <v>320</v>
      </c>
      <c r="I289" s="97">
        <f t="shared" si="5"/>
        <v>320</v>
      </c>
      <c r="J289" s="31" t="s">
        <v>10</v>
      </c>
      <c r="K289" s="31"/>
      <c r="L289" s="63">
        <f t="shared" si="14"/>
        <v>151129</v>
      </c>
    </row>
    <row r="290" spans="1:12" ht="19.5" x14ac:dyDescent="0.25">
      <c r="A290" s="29">
        <v>288</v>
      </c>
      <c r="B290" s="41" t="s">
        <v>874</v>
      </c>
      <c r="C290" s="41" t="s">
        <v>872</v>
      </c>
      <c r="D290" s="41" t="s">
        <v>16</v>
      </c>
      <c r="E290" s="88" t="s">
        <v>861</v>
      </c>
      <c r="F290" s="33" t="s">
        <v>875</v>
      </c>
      <c r="G290" s="80">
        <v>1</v>
      </c>
      <c r="H290" s="80">
        <v>380</v>
      </c>
      <c r="I290" s="97">
        <f t="shared" si="5"/>
        <v>380</v>
      </c>
      <c r="J290" s="31" t="s">
        <v>10</v>
      </c>
      <c r="K290" s="31"/>
      <c r="L290" s="63">
        <f t="shared" si="14"/>
        <v>151509</v>
      </c>
    </row>
    <row r="291" spans="1:12" ht="19.5" x14ac:dyDescent="0.25">
      <c r="A291" s="29">
        <v>289</v>
      </c>
      <c r="B291" s="41" t="s">
        <v>876</v>
      </c>
      <c r="C291" s="41" t="s">
        <v>872</v>
      </c>
      <c r="D291" s="41" t="s">
        <v>16</v>
      </c>
      <c r="E291" s="88" t="s">
        <v>861</v>
      </c>
      <c r="F291" s="33" t="s">
        <v>877</v>
      </c>
      <c r="G291" s="80">
        <v>1</v>
      </c>
      <c r="H291" s="80">
        <v>300</v>
      </c>
      <c r="I291" s="97">
        <f t="shared" si="5"/>
        <v>300</v>
      </c>
      <c r="J291" s="31" t="s">
        <v>10</v>
      </c>
      <c r="K291" s="31"/>
      <c r="L291" s="63">
        <f t="shared" si="14"/>
        <v>151809</v>
      </c>
    </row>
    <row r="292" spans="1:12" ht="19.5" x14ac:dyDescent="0.25">
      <c r="A292" s="29">
        <v>290</v>
      </c>
      <c r="B292" s="41" t="s">
        <v>878</v>
      </c>
      <c r="C292" s="41" t="s">
        <v>879</v>
      </c>
      <c r="D292" s="41" t="s">
        <v>880</v>
      </c>
      <c r="E292" s="88" t="s">
        <v>861</v>
      </c>
      <c r="F292" s="33" t="s">
        <v>881</v>
      </c>
      <c r="G292" s="80">
        <v>1</v>
      </c>
      <c r="H292" s="80">
        <v>260</v>
      </c>
      <c r="I292" s="97">
        <f t="shared" si="5"/>
        <v>260</v>
      </c>
      <c r="J292" s="31" t="s">
        <v>10</v>
      </c>
      <c r="K292" s="31"/>
      <c r="L292" s="63">
        <f t="shared" si="14"/>
        <v>152069</v>
      </c>
    </row>
    <row r="293" spans="1:12" ht="19.5" x14ac:dyDescent="0.25">
      <c r="A293" s="29">
        <v>291</v>
      </c>
      <c r="B293" s="41" t="s">
        <v>882</v>
      </c>
      <c r="C293" s="41" t="s">
        <v>879</v>
      </c>
      <c r="D293" s="41" t="s">
        <v>883</v>
      </c>
      <c r="E293" s="88" t="s">
        <v>861</v>
      </c>
      <c r="F293" s="33" t="s">
        <v>884</v>
      </c>
      <c r="G293" s="80">
        <v>1</v>
      </c>
      <c r="H293" s="80">
        <v>260</v>
      </c>
      <c r="I293" s="97">
        <f t="shared" si="5"/>
        <v>260</v>
      </c>
      <c r="J293" s="31" t="s">
        <v>10</v>
      </c>
      <c r="K293" s="31"/>
      <c r="L293" s="63">
        <f t="shared" si="14"/>
        <v>152329</v>
      </c>
    </row>
    <row r="294" spans="1:12" ht="19.5" x14ac:dyDescent="0.25">
      <c r="A294" s="29">
        <v>292</v>
      </c>
      <c r="B294" s="41" t="s">
        <v>885</v>
      </c>
      <c r="C294" s="41" t="s">
        <v>886</v>
      </c>
      <c r="D294" s="41" t="s">
        <v>887</v>
      </c>
      <c r="E294" s="88" t="s">
        <v>861</v>
      </c>
      <c r="F294" s="33" t="s">
        <v>888</v>
      </c>
      <c r="G294" s="80">
        <v>1</v>
      </c>
      <c r="H294" s="80">
        <v>500</v>
      </c>
      <c r="I294" s="97">
        <f t="shared" si="5"/>
        <v>500</v>
      </c>
      <c r="J294" s="31" t="s">
        <v>10</v>
      </c>
      <c r="K294" s="31"/>
      <c r="L294" s="63">
        <f t="shared" si="14"/>
        <v>152829</v>
      </c>
    </row>
    <row r="295" spans="1:12" ht="19.5" x14ac:dyDescent="0.25">
      <c r="A295" s="29">
        <v>293</v>
      </c>
      <c r="B295" s="41" t="s">
        <v>889</v>
      </c>
      <c r="C295" s="41" t="s">
        <v>890</v>
      </c>
      <c r="D295" s="41" t="s">
        <v>891</v>
      </c>
      <c r="E295" s="88" t="s">
        <v>861</v>
      </c>
      <c r="F295" s="33" t="s">
        <v>892</v>
      </c>
      <c r="G295" s="80">
        <v>1</v>
      </c>
      <c r="H295" s="80">
        <v>250</v>
      </c>
      <c r="I295" s="97">
        <f t="shared" si="5"/>
        <v>250</v>
      </c>
      <c r="J295" s="31" t="s">
        <v>10</v>
      </c>
      <c r="K295" s="31"/>
      <c r="L295" s="63">
        <f t="shared" si="14"/>
        <v>153079</v>
      </c>
    </row>
    <row r="296" spans="1:12" ht="19.5" x14ac:dyDescent="0.25">
      <c r="A296" s="29">
        <v>294</v>
      </c>
      <c r="B296" s="41" t="s">
        <v>893</v>
      </c>
      <c r="C296" s="41" t="s">
        <v>894</v>
      </c>
      <c r="D296" s="41" t="s">
        <v>895</v>
      </c>
      <c r="E296" s="88" t="s">
        <v>861</v>
      </c>
      <c r="F296" s="33" t="s">
        <v>896</v>
      </c>
      <c r="G296" s="80">
        <v>1</v>
      </c>
      <c r="H296" s="80">
        <v>250</v>
      </c>
      <c r="I296" s="97">
        <f t="shared" si="5"/>
        <v>250</v>
      </c>
      <c r="J296" s="31" t="s">
        <v>10</v>
      </c>
      <c r="K296" s="31"/>
      <c r="L296" s="63">
        <f t="shared" si="14"/>
        <v>153329</v>
      </c>
    </row>
    <row r="297" spans="1:12" ht="19.5" x14ac:dyDescent="0.25">
      <c r="A297" s="29">
        <v>295</v>
      </c>
      <c r="B297" s="41" t="s">
        <v>897</v>
      </c>
      <c r="C297" s="43" t="s">
        <v>898</v>
      </c>
      <c r="D297" s="41" t="s">
        <v>899</v>
      </c>
      <c r="E297" s="88" t="s">
        <v>861</v>
      </c>
      <c r="F297" s="33" t="s">
        <v>900</v>
      </c>
      <c r="G297" s="80">
        <v>1</v>
      </c>
      <c r="H297" s="80">
        <v>260</v>
      </c>
      <c r="I297" s="97">
        <f t="shared" si="5"/>
        <v>260</v>
      </c>
      <c r="J297" s="31" t="s">
        <v>10</v>
      </c>
      <c r="K297" s="31"/>
      <c r="L297" s="63">
        <f t="shared" si="14"/>
        <v>153589</v>
      </c>
    </row>
    <row r="298" spans="1:12" ht="19.5" x14ac:dyDescent="0.25">
      <c r="A298" s="29">
        <v>296</v>
      </c>
      <c r="B298" s="41" t="s">
        <v>901</v>
      </c>
      <c r="C298" s="43" t="s">
        <v>898</v>
      </c>
      <c r="D298" s="41" t="s">
        <v>899</v>
      </c>
      <c r="E298" s="88" t="s">
        <v>861</v>
      </c>
      <c r="F298" s="33" t="s">
        <v>902</v>
      </c>
      <c r="G298" s="80">
        <v>1</v>
      </c>
      <c r="H298" s="80">
        <v>260</v>
      </c>
      <c r="I298" s="97">
        <f t="shared" si="5"/>
        <v>260</v>
      </c>
      <c r="J298" s="31" t="s">
        <v>10</v>
      </c>
      <c r="K298" s="31"/>
      <c r="L298" s="63">
        <f t="shared" si="14"/>
        <v>153849</v>
      </c>
    </row>
    <row r="299" spans="1:12" ht="19.5" x14ac:dyDescent="0.25">
      <c r="A299" s="29">
        <v>297</v>
      </c>
      <c r="B299" s="41" t="s">
        <v>903</v>
      </c>
      <c r="C299" s="43" t="s">
        <v>898</v>
      </c>
      <c r="D299" s="41" t="s">
        <v>899</v>
      </c>
      <c r="E299" s="88" t="s">
        <v>861</v>
      </c>
      <c r="F299" s="33" t="s">
        <v>904</v>
      </c>
      <c r="G299" s="80">
        <v>1</v>
      </c>
      <c r="H299" s="80">
        <v>260</v>
      </c>
      <c r="I299" s="97">
        <f t="shared" si="5"/>
        <v>260</v>
      </c>
      <c r="J299" s="31" t="s">
        <v>10</v>
      </c>
      <c r="K299" s="31"/>
      <c r="L299" s="63">
        <f t="shared" si="14"/>
        <v>154109</v>
      </c>
    </row>
    <row r="300" spans="1:12" ht="19.5" x14ac:dyDescent="0.25">
      <c r="A300" s="29">
        <v>298</v>
      </c>
      <c r="B300" s="41" t="s">
        <v>905</v>
      </c>
      <c r="C300" s="41" t="s">
        <v>906</v>
      </c>
      <c r="D300" s="41" t="s">
        <v>907</v>
      </c>
      <c r="E300" s="88" t="s">
        <v>861</v>
      </c>
      <c r="F300" s="33" t="s">
        <v>908</v>
      </c>
      <c r="G300" s="80">
        <v>1</v>
      </c>
      <c r="H300" s="80">
        <v>280</v>
      </c>
      <c r="I300" s="97">
        <f t="shared" ref="I300:I342" si="15">G300*H300</f>
        <v>280</v>
      </c>
      <c r="J300" s="31" t="s">
        <v>10</v>
      </c>
      <c r="K300" s="31"/>
      <c r="L300" s="63">
        <f t="shared" si="14"/>
        <v>154389</v>
      </c>
    </row>
    <row r="301" spans="1:12" ht="19.5" x14ac:dyDescent="0.25">
      <c r="A301" s="29">
        <v>299</v>
      </c>
      <c r="B301" s="41" t="s">
        <v>909</v>
      </c>
      <c r="C301" s="41" t="s">
        <v>910</v>
      </c>
      <c r="D301" s="41" t="s">
        <v>907</v>
      </c>
      <c r="E301" s="88" t="s">
        <v>861</v>
      </c>
      <c r="F301" s="33" t="s">
        <v>911</v>
      </c>
      <c r="G301" s="80">
        <v>1</v>
      </c>
      <c r="H301" s="80">
        <v>260</v>
      </c>
      <c r="I301" s="97">
        <f t="shared" si="15"/>
        <v>260</v>
      </c>
      <c r="J301" s="31" t="s">
        <v>10</v>
      </c>
      <c r="K301" s="31"/>
      <c r="L301" s="63">
        <f t="shared" si="14"/>
        <v>154649</v>
      </c>
    </row>
    <row r="302" spans="1:12" ht="19.5" x14ac:dyDescent="0.25">
      <c r="A302" s="29">
        <v>300</v>
      </c>
      <c r="B302" s="41" t="s">
        <v>912</v>
      </c>
      <c r="C302" s="41" t="s">
        <v>913</v>
      </c>
      <c r="D302" s="41" t="s">
        <v>914</v>
      </c>
      <c r="E302" s="88" t="s">
        <v>861</v>
      </c>
      <c r="F302" s="33" t="s">
        <v>915</v>
      </c>
      <c r="G302" s="80">
        <v>1</v>
      </c>
      <c r="H302" s="80">
        <v>450</v>
      </c>
      <c r="I302" s="97">
        <f t="shared" si="15"/>
        <v>450</v>
      </c>
      <c r="J302" s="31" t="s">
        <v>10</v>
      </c>
      <c r="K302" s="31"/>
      <c r="L302" s="63">
        <f t="shared" si="14"/>
        <v>155099</v>
      </c>
    </row>
    <row r="303" spans="1:12" ht="19.5" x14ac:dyDescent="0.25">
      <c r="A303" s="29">
        <v>301</v>
      </c>
      <c r="B303" s="41" t="s">
        <v>916</v>
      </c>
      <c r="C303" s="41" t="s">
        <v>913</v>
      </c>
      <c r="D303" s="41" t="s">
        <v>914</v>
      </c>
      <c r="E303" s="88" t="s">
        <v>861</v>
      </c>
      <c r="F303" s="33" t="s">
        <v>917</v>
      </c>
      <c r="G303" s="80">
        <v>1</v>
      </c>
      <c r="H303" s="80">
        <v>450</v>
      </c>
      <c r="I303" s="97">
        <f t="shared" si="15"/>
        <v>450</v>
      </c>
      <c r="J303" s="31" t="s">
        <v>10</v>
      </c>
      <c r="K303" s="31"/>
      <c r="L303" s="63">
        <f t="shared" si="14"/>
        <v>155549</v>
      </c>
    </row>
    <row r="304" spans="1:12" ht="19.5" x14ac:dyDescent="0.25">
      <c r="A304" s="29">
        <v>302</v>
      </c>
      <c r="B304" s="41" t="s">
        <v>918</v>
      </c>
      <c r="C304" s="41" t="s">
        <v>913</v>
      </c>
      <c r="D304" s="41" t="s">
        <v>914</v>
      </c>
      <c r="E304" s="88" t="s">
        <v>861</v>
      </c>
      <c r="F304" s="33" t="s">
        <v>919</v>
      </c>
      <c r="G304" s="80">
        <v>1</v>
      </c>
      <c r="H304" s="80">
        <v>450</v>
      </c>
      <c r="I304" s="97">
        <f t="shared" si="15"/>
        <v>450</v>
      </c>
      <c r="J304" s="31" t="s">
        <v>10</v>
      </c>
      <c r="K304" s="31"/>
      <c r="L304" s="63">
        <f t="shared" si="14"/>
        <v>155999</v>
      </c>
    </row>
    <row r="305" spans="1:12" ht="19.5" x14ac:dyDescent="0.25">
      <c r="A305" s="29">
        <v>303</v>
      </c>
      <c r="B305" s="41" t="s">
        <v>920</v>
      </c>
      <c r="C305" s="41" t="s">
        <v>913</v>
      </c>
      <c r="D305" s="41" t="s">
        <v>914</v>
      </c>
      <c r="E305" s="88" t="s">
        <v>861</v>
      </c>
      <c r="F305" s="33" t="s">
        <v>921</v>
      </c>
      <c r="G305" s="80">
        <v>1</v>
      </c>
      <c r="H305" s="80">
        <v>450</v>
      </c>
      <c r="I305" s="97">
        <f t="shared" si="15"/>
        <v>450</v>
      </c>
      <c r="J305" s="31" t="s">
        <v>10</v>
      </c>
      <c r="K305" s="31"/>
      <c r="L305" s="63">
        <f t="shared" si="14"/>
        <v>156449</v>
      </c>
    </row>
    <row r="306" spans="1:12" ht="19.5" x14ac:dyDescent="0.25">
      <c r="A306" s="29">
        <v>304</v>
      </c>
      <c r="B306" s="41" t="s">
        <v>922</v>
      </c>
      <c r="C306" s="41" t="s">
        <v>913</v>
      </c>
      <c r="D306" s="41" t="s">
        <v>914</v>
      </c>
      <c r="E306" s="88" t="s">
        <v>861</v>
      </c>
      <c r="F306" s="33" t="s">
        <v>923</v>
      </c>
      <c r="G306" s="80">
        <v>1</v>
      </c>
      <c r="H306" s="80">
        <v>450</v>
      </c>
      <c r="I306" s="97">
        <f t="shared" si="15"/>
        <v>450</v>
      </c>
      <c r="J306" s="31" t="s">
        <v>10</v>
      </c>
      <c r="K306" s="31"/>
      <c r="L306" s="63">
        <f t="shared" si="14"/>
        <v>156899</v>
      </c>
    </row>
    <row r="307" spans="1:12" ht="19.5" x14ac:dyDescent="0.25">
      <c r="A307" s="29">
        <v>305</v>
      </c>
      <c r="B307" s="41" t="s">
        <v>924</v>
      </c>
      <c r="C307" s="41" t="s">
        <v>925</v>
      </c>
      <c r="D307" s="41" t="s">
        <v>926</v>
      </c>
      <c r="E307" s="88" t="s">
        <v>861</v>
      </c>
      <c r="F307" s="33" t="s">
        <v>927</v>
      </c>
      <c r="G307" s="80">
        <v>1</v>
      </c>
      <c r="H307" s="80">
        <v>199</v>
      </c>
      <c r="I307" s="97">
        <f t="shared" si="15"/>
        <v>199</v>
      </c>
      <c r="J307" s="31" t="s">
        <v>10</v>
      </c>
      <c r="K307" s="31"/>
      <c r="L307" s="63">
        <f>I307+L306</f>
        <v>157098</v>
      </c>
    </row>
    <row r="308" spans="1:12" ht="19.5" x14ac:dyDescent="0.25">
      <c r="A308" s="29">
        <v>306</v>
      </c>
      <c r="B308" s="41" t="s">
        <v>928</v>
      </c>
      <c r="C308" s="41" t="s">
        <v>925</v>
      </c>
      <c r="D308" s="41" t="s">
        <v>926</v>
      </c>
      <c r="E308" s="88" t="s">
        <v>861</v>
      </c>
      <c r="F308" s="33" t="s">
        <v>929</v>
      </c>
      <c r="G308" s="80">
        <v>1</v>
      </c>
      <c r="H308" s="80">
        <v>199</v>
      </c>
      <c r="I308" s="97">
        <f t="shared" si="15"/>
        <v>199</v>
      </c>
      <c r="J308" s="31" t="s">
        <v>10</v>
      </c>
      <c r="K308" s="31"/>
      <c r="L308" s="63">
        <f t="shared" ref="L308:L331" si="16">I308+L307</f>
        <v>157297</v>
      </c>
    </row>
    <row r="309" spans="1:12" ht="19.5" x14ac:dyDescent="0.25">
      <c r="A309" s="29">
        <v>307</v>
      </c>
      <c r="B309" s="41" t="s">
        <v>930</v>
      </c>
      <c r="C309" s="41" t="s">
        <v>925</v>
      </c>
      <c r="D309" s="41" t="s">
        <v>926</v>
      </c>
      <c r="E309" s="88" t="s">
        <v>861</v>
      </c>
      <c r="F309" s="33" t="s">
        <v>931</v>
      </c>
      <c r="G309" s="80">
        <v>1</v>
      </c>
      <c r="H309" s="80">
        <v>199</v>
      </c>
      <c r="I309" s="97">
        <f t="shared" si="15"/>
        <v>199</v>
      </c>
      <c r="J309" s="31" t="s">
        <v>10</v>
      </c>
      <c r="K309" s="31"/>
      <c r="L309" s="63">
        <f t="shared" si="16"/>
        <v>157496</v>
      </c>
    </row>
    <row r="310" spans="1:12" ht="19.5" x14ac:dyDescent="0.25">
      <c r="A310" s="29">
        <v>308</v>
      </c>
      <c r="B310" s="41" t="s">
        <v>932</v>
      </c>
      <c r="C310" s="41" t="s">
        <v>925</v>
      </c>
      <c r="D310" s="41" t="s">
        <v>926</v>
      </c>
      <c r="E310" s="88" t="s">
        <v>861</v>
      </c>
      <c r="F310" s="33" t="s">
        <v>933</v>
      </c>
      <c r="G310" s="80">
        <v>1</v>
      </c>
      <c r="H310" s="80">
        <v>199</v>
      </c>
      <c r="I310" s="97">
        <f t="shared" si="15"/>
        <v>199</v>
      </c>
      <c r="J310" s="31" t="s">
        <v>10</v>
      </c>
      <c r="K310" s="31"/>
      <c r="L310" s="63">
        <f t="shared" si="16"/>
        <v>157695</v>
      </c>
    </row>
    <row r="311" spans="1:12" ht="19.5" x14ac:dyDescent="0.25">
      <c r="A311" s="29">
        <v>309</v>
      </c>
      <c r="B311" s="41" t="s">
        <v>934</v>
      </c>
      <c r="C311" s="41" t="s">
        <v>925</v>
      </c>
      <c r="D311" s="41" t="s">
        <v>926</v>
      </c>
      <c r="E311" s="88" t="s">
        <v>861</v>
      </c>
      <c r="F311" s="33" t="s">
        <v>935</v>
      </c>
      <c r="G311" s="80">
        <v>1</v>
      </c>
      <c r="H311" s="80">
        <v>199</v>
      </c>
      <c r="I311" s="97">
        <f t="shared" si="15"/>
        <v>199</v>
      </c>
      <c r="J311" s="31" t="s">
        <v>10</v>
      </c>
      <c r="K311" s="31"/>
      <c r="L311" s="63">
        <f t="shared" si="16"/>
        <v>157894</v>
      </c>
    </row>
    <row r="312" spans="1:12" ht="19.5" x14ac:dyDescent="0.25">
      <c r="A312" s="29">
        <v>310</v>
      </c>
      <c r="B312" s="41" t="s">
        <v>936</v>
      </c>
      <c r="C312" s="41" t="s">
        <v>925</v>
      </c>
      <c r="D312" s="41" t="s">
        <v>926</v>
      </c>
      <c r="E312" s="88" t="s">
        <v>861</v>
      </c>
      <c r="F312" s="33" t="s">
        <v>937</v>
      </c>
      <c r="G312" s="80">
        <v>1</v>
      </c>
      <c r="H312" s="80">
        <v>199</v>
      </c>
      <c r="I312" s="97">
        <f t="shared" si="15"/>
        <v>199</v>
      </c>
      <c r="J312" s="31" t="s">
        <v>10</v>
      </c>
      <c r="K312" s="31"/>
      <c r="L312" s="63">
        <f t="shared" si="16"/>
        <v>158093</v>
      </c>
    </row>
    <row r="313" spans="1:12" ht="19.5" x14ac:dyDescent="0.25">
      <c r="A313" s="29">
        <v>311</v>
      </c>
      <c r="B313" s="41" t="s">
        <v>938</v>
      </c>
      <c r="C313" s="41" t="s">
        <v>939</v>
      </c>
      <c r="D313" s="41" t="s">
        <v>940</v>
      </c>
      <c r="E313" s="88" t="s">
        <v>861</v>
      </c>
      <c r="F313" s="33" t="s">
        <v>941</v>
      </c>
      <c r="G313" s="80">
        <v>1</v>
      </c>
      <c r="H313" s="80">
        <v>350</v>
      </c>
      <c r="I313" s="97">
        <f t="shared" si="15"/>
        <v>350</v>
      </c>
      <c r="J313" s="31" t="s">
        <v>10</v>
      </c>
      <c r="K313" s="31"/>
      <c r="L313" s="63">
        <f t="shared" si="16"/>
        <v>158443</v>
      </c>
    </row>
    <row r="314" spans="1:12" ht="19.5" x14ac:dyDescent="0.25">
      <c r="A314" s="29">
        <v>312</v>
      </c>
      <c r="B314" s="41" t="s">
        <v>942</v>
      </c>
      <c r="C314" s="41" t="s">
        <v>939</v>
      </c>
      <c r="D314" s="41" t="s">
        <v>940</v>
      </c>
      <c r="E314" s="88" t="s">
        <v>861</v>
      </c>
      <c r="F314" s="33" t="s">
        <v>943</v>
      </c>
      <c r="G314" s="80">
        <v>1</v>
      </c>
      <c r="H314" s="80">
        <v>350</v>
      </c>
      <c r="I314" s="97">
        <f t="shared" si="15"/>
        <v>350</v>
      </c>
      <c r="J314" s="31" t="s">
        <v>10</v>
      </c>
      <c r="K314" s="31"/>
      <c r="L314" s="63">
        <f t="shared" si="16"/>
        <v>158793</v>
      </c>
    </row>
    <row r="315" spans="1:12" ht="19.5" x14ac:dyDescent="0.25">
      <c r="A315" s="29">
        <v>313</v>
      </c>
      <c r="B315" s="41" t="s">
        <v>944</v>
      </c>
      <c r="C315" s="41" t="s">
        <v>939</v>
      </c>
      <c r="D315" s="41" t="s">
        <v>940</v>
      </c>
      <c r="E315" s="88" t="s">
        <v>861</v>
      </c>
      <c r="F315" s="33" t="s">
        <v>945</v>
      </c>
      <c r="G315" s="80">
        <v>1</v>
      </c>
      <c r="H315" s="80">
        <v>380</v>
      </c>
      <c r="I315" s="97">
        <f t="shared" si="15"/>
        <v>380</v>
      </c>
      <c r="J315" s="31" t="s">
        <v>10</v>
      </c>
      <c r="K315" s="31"/>
      <c r="L315" s="63">
        <f t="shared" si="16"/>
        <v>159173</v>
      </c>
    </row>
    <row r="316" spans="1:12" ht="19.5" x14ac:dyDescent="0.25">
      <c r="A316" s="29">
        <v>314</v>
      </c>
      <c r="B316" s="41" t="s">
        <v>946</v>
      </c>
      <c r="C316" s="41" t="s">
        <v>939</v>
      </c>
      <c r="D316" s="41" t="s">
        <v>940</v>
      </c>
      <c r="E316" s="88" t="s">
        <v>861</v>
      </c>
      <c r="F316" s="33" t="s">
        <v>947</v>
      </c>
      <c r="G316" s="80">
        <v>1</v>
      </c>
      <c r="H316" s="80">
        <v>320</v>
      </c>
      <c r="I316" s="97">
        <f t="shared" si="15"/>
        <v>320</v>
      </c>
      <c r="J316" s="31" t="s">
        <v>10</v>
      </c>
      <c r="K316" s="31"/>
      <c r="L316" s="63">
        <f t="shared" si="16"/>
        <v>159493</v>
      </c>
    </row>
    <row r="317" spans="1:12" ht="19.5" x14ac:dyDescent="0.25">
      <c r="A317" s="29">
        <v>315</v>
      </c>
      <c r="B317" s="41" t="s">
        <v>948</v>
      </c>
      <c r="C317" s="43" t="s">
        <v>949</v>
      </c>
      <c r="D317" s="41" t="s">
        <v>950</v>
      </c>
      <c r="E317" s="88" t="s">
        <v>861</v>
      </c>
      <c r="F317" s="33" t="s">
        <v>951</v>
      </c>
      <c r="G317" s="80">
        <v>1</v>
      </c>
      <c r="H317" s="80">
        <v>330</v>
      </c>
      <c r="I317" s="97">
        <f t="shared" si="15"/>
        <v>330</v>
      </c>
      <c r="J317" s="31" t="s">
        <v>10</v>
      </c>
      <c r="K317" s="31"/>
      <c r="L317" s="63">
        <f t="shared" si="16"/>
        <v>159823</v>
      </c>
    </row>
    <row r="318" spans="1:12" ht="19.5" x14ac:dyDescent="0.25">
      <c r="A318" s="29">
        <v>316</v>
      </c>
      <c r="B318" s="41" t="s">
        <v>952</v>
      </c>
      <c r="C318" s="43" t="s">
        <v>949</v>
      </c>
      <c r="D318" s="41" t="s">
        <v>950</v>
      </c>
      <c r="E318" s="88" t="s">
        <v>861</v>
      </c>
      <c r="F318" s="33" t="s">
        <v>953</v>
      </c>
      <c r="G318" s="80">
        <v>1</v>
      </c>
      <c r="H318" s="80">
        <v>330</v>
      </c>
      <c r="I318" s="97">
        <f t="shared" si="15"/>
        <v>330</v>
      </c>
      <c r="J318" s="31" t="s">
        <v>10</v>
      </c>
      <c r="K318" s="31"/>
      <c r="L318" s="63">
        <f t="shared" si="16"/>
        <v>160153</v>
      </c>
    </row>
    <row r="319" spans="1:12" ht="19.5" x14ac:dyDescent="0.25">
      <c r="A319" s="29">
        <v>317</v>
      </c>
      <c r="B319" s="41" t="s">
        <v>954</v>
      </c>
      <c r="C319" s="43" t="s">
        <v>949</v>
      </c>
      <c r="D319" s="41" t="s">
        <v>950</v>
      </c>
      <c r="E319" s="88" t="s">
        <v>861</v>
      </c>
      <c r="F319" s="33" t="s">
        <v>955</v>
      </c>
      <c r="G319" s="80">
        <v>1</v>
      </c>
      <c r="H319" s="80">
        <v>330</v>
      </c>
      <c r="I319" s="97">
        <f t="shared" si="15"/>
        <v>330</v>
      </c>
      <c r="J319" s="31" t="s">
        <v>10</v>
      </c>
      <c r="K319" s="31"/>
      <c r="L319" s="63">
        <f t="shared" si="16"/>
        <v>160483</v>
      </c>
    </row>
    <row r="320" spans="1:12" ht="19.5" x14ac:dyDescent="0.25">
      <c r="A320" s="29">
        <v>318</v>
      </c>
      <c r="B320" s="41" t="s">
        <v>956</v>
      </c>
      <c r="C320" s="43" t="s">
        <v>949</v>
      </c>
      <c r="D320" s="41" t="s">
        <v>950</v>
      </c>
      <c r="E320" s="88" t="s">
        <v>861</v>
      </c>
      <c r="F320" s="33" t="s">
        <v>957</v>
      </c>
      <c r="G320" s="80">
        <v>1</v>
      </c>
      <c r="H320" s="80">
        <v>380</v>
      </c>
      <c r="I320" s="97">
        <f t="shared" si="15"/>
        <v>380</v>
      </c>
      <c r="J320" s="31" t="s">
        <v>10</v>
      </c>
      <c r="K320" s="31"/>
      <c r="L320" s="63">
        <f t="shared" si="16"/>
        <v>160863</v>
      </c>
    </row>
    <row r="321" spans="1:12" ht="19.5" x14ac:dyDescent="0.25">
      <c r="A321" s="29">
        <v>319</v>
      </c>
      <c r="B321" s="41" t="s">
        <v>958</v>
      </c>
      <c r="C321" s="41" t="s">
        <v>959</v>
      </c>
      <c r="D321" s="41" t="s">
        <v>960</v>
      </c>
      <c r="E321" s="88" t="s">
        <v>861</v>
      </c>
      <c r="F321" s="33" t="s">
        <v>961</v>
      </c>
      <c r="G321" s="80">
        <v>1</v>
      </c>
      <c r="H321" s="80">
        <v>480</v>
      </c>
      <c r="I321" s="97">
        <f t="shared" si="15"/>
        <v>480</v>
      </c>
      <c r="J321" s="31" t="s">
        <v>10</v>
      </c>
      <c r="K321" s="31"/>
      <c r="L321" s="63">
        <f t="shared" si="16"/>
        <v>161343</v>
      </c>
    </row>
    <row r="322" spans="1:12" ht="19.5" x14ac:dyDescent="0.25">
      <c r="A322" s="29">
        <v>320</v>
      </c>
      <c r="B322" s="41" t="s">
        <v>962</v>
      </c>
      <c r="C322" s="41" t="s">
        <v>959</v>
      </c>
      <c r="D322" s="41" t="s">
        <v>960</v>
      </c>
      <c r="E322" s="88" t="s">
        <v>861</v>
      </c>
      <c r="F322" s="33" t="s">
        <v>963</v>
      </c>
      <c r="G322" s="80">
        <v>1</v>
      </c>
      <c r="H322" s="80">
        <v>480</v>
      </c>
      <c r="I322" s="97">
        <f t="shared" si="15"/>
        <v>480</v>
      </c>
      <c r="J322" s="31" t="s">
        <v>10</v>
      </c>
      <c r="K322" s="31"/>
      <c r="L322" s="63">
        <f t="shared" si="16"/>
        <v>161823</v>
      </c>
    </row>
    <row r="323" spans="1:12" ht="19.5" x14ac:dyDescent="0.25">
      <c r="A323" s="29">
        <v>321</v>
      </c>
      <c r="B323" s="41" t="s">
        <v>964</v>
      </c>
      <c r="C323" s="41" t="s">
        <v>959</v>
      </c>
      <c r="D323" s="41" t="s">
        <v>960</v>
      </c>
      <c r="E323" s="88" t="s">
        <v>861</v>
      </c>
      <c r="F323" s="33" t="s">
        <v>965</v>
      </c>
      <c r="G323" s="80">
        <v>1</v>
      </c>
      <c r="H323" s="80">
        <v>480</v>
      </c>
      <c r="I323" s="97">
        <f t="shared" si="15"/>
        <v>480</v>
      </c>
      <c r="J323" s="31" t="s">
        <v>10</v>
      </c>
      <c r="K323" s="31"/>
      <c r="L323" s="63">
        <f t="shared" si="16"/>
        <v>162303</v>
      </c>
    </row>
    <row r="324" spans="1:12" ht="19.5" x14ac:dyDescent="0.25">
      <c r="A324" s="29">
        <v>322</v>
      </c>
      <c r="B324" s="41" t="s">
        <v>966</v>
      </c>
      <c r="C324" s="41" t="s">
        <v>967</v>
      </c>
      <c r="D324" s="41" t="s">
        <v>960</v>
      </c>
      <c r="E324" s="88" t="s">
        <v>861</v>
      </c>
      <c r="F324" s="33" t="s">
        <v>968</v>
      </c>
      <c r="G324" s="80">
        <v>1</v>
      </c>
      <c r="H324" s="80">
        <v>499</v>
      </c>
      <c r="I324" s="97">
        <f t="shared" si="15"/>
        <v>499</v>
      </c>
      <c r="J324" s="31" t="s">
        <v>10</v>
      </c>
      <c r="K324" s="31"/>
      <c r="L324" s="63">
        <f t="shared" si="16"/>
        <v>162802</v>
      </c>
    </row>
    <row r="325" spans="1:12" ht="19.5" x14ac:dyDescent="0.25">
      <c r="A325" s="29">
        <v>323</v>
      </c>
      <c r="B325" s="41" t="s">
        <v>969</v>
      </c>
      <c r="C325" s="41" t="s">
        <v>967</v>
      </c>
      <c r="D325" s="41" t="s">
        <v>960</v>
      </c>
      <c r="E325" s="88" t="s">
        <v>861</v>
      </c>
      <c r="F325" s="33" t="s">
        <v>970</v>
      </c>
      <c r="G325" s="80">
        <v>1</v>
      </c>
      <c r="H325" s="80">
        <v>499</v>
      </c>
      <c r="I325" s="97">
        <f t="shared" si="15"/>
        <v>499</v>
      </c>
      <c r="J325" s="31" t="s">
        <v>10</v>
      </c>
      <c r="K325" s="31"/>
      <c r="L325" s="63">
        <f t="shared" si="16"/>
        <v>163301</v>
      </c>
    </row>
    <row r="326" spans="1:12" ht="19.5" x14ac:dyDescent="0.25">
      <c r="A326" s="29">
        <v>324</v>
      </c>
      <c r="B326" s="41" t="s">
        <v>971</v>
      </c>
      <c r="C326" s="41" t="s">
        <v>939</v>
      </c>
      <c r="D326" s="41" t="s">
        <v>940</v>
      </c>
      <c r="E326" s="88" t="s">
        <v>861</v>
      </c>
      <c r="F326" s="33" t="s">
        <v>972</v>
      </c>
      <c r="G326" s="80">
        <v>1</v>
      </c>
      <c r="H326" s="80">
        <v>400</v>
      </c>
      <c r="I326" s="97">
        <f t="shared" si="15"/>
        <v>400</v>
      </c>
      <c r="J326" s="31" t="s">
        <v>10</v>
      </c>
      <c r="K326" s="31"/>
      <c r="L326" s="63">
        <f t="shared" si="16"/>
        <v>163701</v>
      </c>
    </row>
    <row r="327" spans="1:12" ht="19.5" x14ac:dyDescent="0.25">
      <c r="A327" s="29">
        <v>325</v>
      </c>
      <c r="B327" s="41" t="s">
        <v>973</v>
      </c>
      <c r="C327" s="41" t="s">
        <v>939</v>
      </c>
      <c r="D327" s="41" t="s">
        <v>940</v>
      </c>
      <c r="E327" s="88" t="s">
        <v>861</v>
      </c>
      <c r="F327" s="33" t="s">
        <v>974</v>
      </c>
      <c r="G327" s="80">
        <v>1</v>
      </c>
      <c r="H327" s="80">
        <v>380</v>
      </c>
      <c r="I327" s="97">
        <f t="shared" si="15"/>
        <v>380</v>
      </c>
      <c r="J327" s="31" t="s">
        <v>10</v>
      </c>
      <c r="K327" s="31"/>
      <c r="L327" s="63">
        <f t="shared" si="16"/>
        <v>164081</v>
      </c>
    </row>
    <row r="328" spans="1:12" ht="19.5" x14ac:dyDescent="0.25">
      <c r="A328" s="29">
        <v>326</v>
      </c>
      <c r="B328" s="41" t="s">
        <v>975</v>
      </c>
      <c r="C328" s="41" t="s">
        <v>939</v>
      </c>
      <c r="D328" s="41" t="s">
        <v>940</v>
      </c>
      <c r="E328" s="88" t="s">
        <v>861</v>
      </c>
      <c r="F328" s="33" t="s">
        <v>976</v>
      </c>
      <c r="G328" s="80">
        <v>1</v>
      </c>
      <c r="H328" s="80">
        <v>420</v>
      </c>
      <c r="I328" s="97">
        <f t="shared" si="15"/>
        <v>420</v>
      </c>
      <c r="J328" s="31" t="s">
        <v>10</v>
      </c>
      <c r="K328" s="31"/>
      <c r="L328" s="63">
        <f t="shared" si="16"/>
        <v>164501</v>
      </c>
    </row>
    <row r="329" spans="1:12" ht="19.5" x14ac:dyDescent="0.25">
      <c r="A329" s="29">
        <v>327</v>
      </c>
      <c r="B329" s="41" t="s">
        <v>977</v>
      </c>
      <c r="C329" s="41" t="s">
        <v>939</v>
      </c>
      <c r="D329" s="41" t="s">
        <v>940</v>
      </c>
      <c r="E329" s="88" t="s">
        <v>861</v>
      </c>
      <c r="F329" s="33" t="s">
        <v>978</v>
      </c>
      <c r="G329" s="80">
        <v>1</v>
      </c>
      <c r="H329" s="80">
        <v>420</v>
      </c>
      <c r="I329" s="97">
        <f t="shared" si="15"/>
        <v>420</v>
      </c>
      <c r="J329" s="31" t="s">
        <v>10</v>
      </c>
      <c r="K329" s="31"/>
      <c r="L329" s="63">
        <f t="shared" si="16"/>
        <v>164921</v>
      </c>
    </row>
    <row r="330" spans="1:12" ht="19.5" x14ac:dyDescent="0.25">
      <c r="A330" s="29">
        <v>328</v>
      </c>
      <c r="B330" s="41" t="s">
        <v>979</v>
      </c>
      <c r="C330" s="41" t="s">
        <v>939</v>
      </c>
      <c r="D330" s="41" t="s">
        <v>940</v>
      </c>
      <c r="E330" s="88" t="s">
        <v>861</v>
      </c>
      <c r="F330" s="33" t="s">
        <v>980</v>
      </c>
      <c r="G330" s="80">
        <v>1</v>
      </c>
      <c r="H330" s="80">
        <v>400</v>
      </c>
      <c r="I330" s="97">
        <f t="shared" si="15"/>
        <v>400</v>
      </c>
      <c r="J330" s="31" t="s">
        <v>10</v>
      </c>
      <c r="K330" s="31"/>
      <c r="L330" s="63">
        <f t="shared" si="16"/>
        <v>165321</v>
      </c>
    </row>
    <row r="331" spans="1:12" ht="19.5" x14ac:dyDescent="0.25">
      <c r="A331" s="29">
        <v>329</v>
      </c>
      <c r="B331" s="41" t="s">
        <v>981</v>
      </c>
      <c r="C331" s="41" t="s">
        <v>939</v>
      </c>
      <c r="D331" s="41" t="s">
        <v>940</v>
      </c>
      <c r="E331" s="88" t="s">
        <v>861</v>
      </c>
      <c r="F331" s="33" t="s">
        <v>982</v>
      </c>
      <c r="G331" s="80">
        <v>1</v>
      </c>
      <c r="H331" s="80">
        <v>400</v>
      </c>
      <c r="I331" s="97">
        <f t="shared" si="15"/>
        <v>400</v>
      </c>
      <c r="J331" s="31" t="s">
        <v>10</v>
      </c>
      <c r="K331" s="31"/>
      <c r="L331" s="63">
        <f t="shared" si="16"/>
        <v>165721</v>
      </c>
    </row>
    <row r="332" spans="1:12" ht="19.5" x14ac:dyDescent="0.25">
      <c r="A332" s="29">
        <v>330</v>
      </c>
      <c r="B332" s="41" t="s">
        <v>983</v>
      </c>
      <c r="C332" s="41" t="s">
        <v>939</v>
      </c>
      <c r="D332" s="41" t="s">
        <v>940</v>
      </c>
      <c r="E332" s="88" t="s">
        <v>861</v>
      </c>
      <c r="F332" s="33" t="s">
        <v>984</v>
      </c>
      <c r="G332" s="80">
        <v>1</v>
      </c>
      <c r="H332" s="80">
        <v>400</v>
      </c>
      <c r="I332" s="97">
        <f t="shared" si="15"/>
        <v>400</v>
      </c>
      <c r="J332" s="31" t="s">
        <v>10</v>
      </c>
      <c r="K332" s="31"/>
      <c r="L332" s="63">
        <f>I332+L331</f>
        <v>166121</v>
      </c>
    </row>
    <row r="333" spans="1:12" ht="19.5" x14ac:dyDescent="0.25">
      <c r="A333" s="29">
        <v>331</v>
      </c>
      <c r="B333" s="41" t="s">
        <v>985</v>
      </c>
      <c r="C333" s="41" t="s">
        <v>939</v>
      </c>
      <c r="D333" s="41" t="s">
        <v>940</v>
      </c>
      <c r="E333" s="88" t="s">
        <v>861</v>
      </c>
      <c r="F333" s="33" t="s">
        <v>986</v>
      </c>
      <c r="G333" s="80">
        <v>1</v>
      </c>
      <c r="H333" s="80">
        <v>400</v>
      </c>
      <c r="I333" s="97">
        <f t="shared" si="15"/>
        <v>400</v>
      </c>
      <c r="J333" s="31" t="s">
        <v>10</v>
      </c>
      <c r="K333" s="31"/>
      <c r="L333" s="63">
        <f t="shared" ref="L333:L370" si="17">I333+L332</f>
        <v>166521</v>
      </c>
    </row>
    <row r="334" spans="1:12" ht="19.5" x14ac:dyDescent="0.25">
      <c r="A334" s="29">
        <v>332</v>
      </c>
      <c r="B334" s="41" t="s">
        <v>987</v>
      </c>
      <c r="C334" s="41" t="s">
        <v>939</v>
      </c>
      <c r="D334" s="41" t="s">
        <v>940</v>
      </c>
      <c r="E334" s="88" t="s">
        <v>861</v>
      </c>
      <c r="F334" s="33" t="s">
        <v>988</v>
      </c>
      <c r="G334" s="80">
        <v>1</v>
      </c>
      <c r="H334" s="80">
        <v>350</v>
      </c>
      <c r="I334" s="97">
        <f t="shared" si="15"/>
        <v>350</v>
      </c>
      <c r="J334" s="31" t="s">
        <v>10</v>
      </c>
      <c r="K334" s="31"/>
      <c r="L334" s="63">
        <f t="shared" si="17"/>
        <v>166871</v>
      </c>
    </row>
    <row r="335" spans="1:12" ht="19.5" x14ac:dyDescent="0.25">
      <c r="A335" s="29">
        <v>333</v>
      </c>
      <c r="B335" s="41" t="s">
        <v>989</v>
      </c>
      <c r="C335" s="41" t="s">
        <v>939</v>
      </c>
      <c r="D335" s="41" t="s">
        <v>940</v>
      </c>
      <c r="E335" s="88" t="s">
        <v>861</v>
      </c>
      <c r="F335" s="33" t="s">
        <v>990</v>
      </c>
      <c r="G335" s="80">
        <v>1</v>
      </c>
      <c r="H335" s="80">
        <v>350</v>
      </c>
      <c r="I335" s="97">
        <f t="shared" si="15"/>
        <v>350</v>
      </c>
      <c r="J335" s="31" t="s">
        <v>10</v>
      </c>
      <c r="K335" s="31"/>
      <c r="L335" s="63">
        <f t="shared" si="17"/>
        <v>167221</v>
      </c>
    </row>
    <row r="336" spans="1:12" ht="19.5" x14ac:dyDescent="0.25">
      <c r="A336" s="29">
        <v>334</v>
      </c>
      <c r="B336" s="41" t="s">
        <v>991</v>
      </c>
      <c r="C336" s="41" t="s">
        <v>992</v>
      </c>
      <c r="D336" s="41" t="s">
        <v>993</v>
      </c>
      <c r="E336" s="88" t="s">
        <v>861</v>
      </c>
      <c r="F336" s="33" t="s">
        <v>994</v>
      </c>
      <c r="G336" s="80">
        <v>1</v>
      </c>
      <c r="H336" s="80">
        <v>260</v>
      </c>
      <c r="I336" s="97">
        <f t="shared" si="15"/>
        <v>260</v>
      </c>
      <c r="J336" s="31" t="s">
        <v>10</v>
      </c>
      <c r="K336" s="31"/>
      <c r="L336" s="63">
        <f t="shared" si="17"/>
        <v>167481</v>
      </c>
    </row>
    <row r="337" spans="1:12" ht="19.5" x14ac:dyDescent="0.25">
      <c r="A337" s="29">
        <v>335</v>
      </c>
      <c r="B337" s="41" t="s">
        <v>995</v>
      </c>
      <c r="C337" s="41" t="s">
        <v>992</v>
      </c>
      <c r="D337" s="41" t="s">
        <v>993</v>
      </c>
      <c r="E337" s="88" t="s">
        <v>861</v>
      </c>
      <c r="F337" s="33" t="s">
        <v>996</v>
      </c>
      <c r="G337" s="80">
        <v>1</v>
      </c>
      <c r="H337" s="80">
        <v>280</v>
      </c>
      <c r="I337" s="97">
        <f t="shared" si="15"/>
        <v>280</v>
      </c>
      <c r="J337" s="31" t="s">
        <v>10</v>
      </c>
      <c r="K337" s="31"/>
      <c r="L337" s="63">
        <f t="shared" si="17"/>
        <v>167761</v>
      </c>
    </row>
    <row r="338" spans="1:12" ht="19.5" x14ac:dyDescent="0.25">
      <c r="A338" s="29">
        <v>336</v>
      </c>
      <c r="B338" s="41" t="s">
        <v>997</v>
      </c>
      <c r="C338" s="41" t="s">
        <v>992</v>
      </c>
      <c r="D338" s="41" t="s">
        <v>993</v>
      </c>
      <c r="E338" s="88" t="s">
        <v>861</v>
      </c>
      <c r="F338" s="33" t="s">
        <v>998</v>
      </c>
      <c r="G338" s="80">
        <v>1</v>
      </c>
      <c r="H338" s="80">
        <v>180</v>
      </c>
      <c r="I338" s="97">
        <f t="shared" si="15"/>
        <v>180</v>
      </c>
      <c r="J338" s="31" t="s">
        <v>10</v>
      </c>
      <c r="K338" s="31"/>
      <c r="L338" s="63">
        <f t="shared" si="17"/>
        <v>167941</v>
      </c>
    </row>
    <row r="339" spans="1:12" ht="19.5" x14ac:dyDescent="0.25">
      <c r="A339" s="29">
        <v>337</v>
      </c>
      <c r="B339" s="41" t="s">
        <v>999</v>
      </c>
      <c r="C339" s="41" t="s">
        <v>992</v>
      </c>
      <c r="D339" s="41" t="s">
        <v>993</v>
      </c>
      <c r="E339" s="88" t="s">
        <v>861</v>
      </c>
      <c r="F339" s="33" t="s">
        <v>1000</v>
      </c>
      <c r="G339" s="80">
        <v>1</v>
      </c>
      <c r="H339" s="80">
        <v>260</v>
      </c>
      <c r="I339" s="97">
        <f t="shared" si="15"/>
        <v>260</v>
      </c>
      <c r="J339" s="31" t="s">
        <v>10</v>
      </c>
      <c r="K339" s="31"/>
      <c r="L339" s="63">
        <f t="shared" si="17"/>
        <v>168201</v>
      </c>
    </row>
    <row r="340" spans="1:12" ht="19.5" x14ac:dyDescent="0.25">
      <c r="A340" s="29">
        <v>338</v>
      </c>
      <c r="B340" s="41" t="s">
        <v>1001</v>
      </c>
      <c r="C340" s="41" t="s">
        <v>992</v>
      </c>
      <c r="D340" s="41" t="s">
        <v>1002</v>
      </c>
      <c r="E340" s="88" t="s">
        <v>861</v>
      </c>
      <c r="F340" s="33" t="s">
        <v>1003</v>
      </c>
      <c r="G340" s="80">
        <v>1</v>
      </c>
      <c r="H340" s="80">
        <v>299</v>
      </c>
      <c r="I340" s="97">
        <f t="shared" si="15"/>
        <v>299</v>
      </c>
      <c r="J340" s="31" t="s">
        <v>10</v>
      </c>
      <c r="K340" s="31"/>
      <c r="L340" s="63">
        <f t="shared" si="17"/>
        <v>168500</v>
      </c>
    </row>
    <row r="341" spans="1:12" ht="19.5" x14ac:dyDescent="0.25">
      <c r="A341" s="29">
        <v>339</v>
      </c>
      <c r="B341" s="41" t="s">
        <v>1004</v>
      </c>
      <c r="C341" s="41" t="s">
        <v>992</v>
      </c>
      <c r="D341" s="41" t="s">
        <v>1002</v>
      </c>
      <c r="E341" s="88" t="s">
        <v>861</v>
      </c>
      <c r="F341" s="33" t="s">
        <v>1005</v>
      </c>
      <c r="G341" s="80">
        <v>1</v>
      </c>
      <c r="H341" s="80">
        <v>280</v>
      </c>
      <c r="I341" s="97">
        <f t="shared" si="15"/>
        <v>280</v>
      </c>
      <c r="J341" s="31" t="s">
        <v>10</v>
      </c>
      <c r="K341" s="31"/>
      <c r="L341" s="63">
        <f t="shared" si="17"/>
        <v>168780</v>
      </c>
    </row>
    <row r="342" spans="1:12" ht="19.5" x14ac:dyDescent="0.25">
      <c r="A342" s="29">
        <v>340</v>
      </c>
      <c r="B342" s="41" t="s">
        <v>1006</v>
      </c>
      <c r="C342" s="41" t="s">
        <v>1007</v>
      </c>
      <c r="D342" s="41" t="s">
        <v>1008</v>
      </c>
      <c r="E342" s="88" t="s">
        <v>861</v>
      </c>
      <c r="F342" s="33" t="s">
        <v>1009</v>
      </c>
      <c r="G342" s="80">
        <v>1</v>
      </c>
      <c r="H342" s="80">
        <v>199</v>
      </c>
      <c r="I342" s="97">
        <f t="shared" si="15"/>
        <v>199</v>
      </c>
      <c r="J342" s="31" t="s">
        <v>10</v>
      </c>
      <c r="K342" s="31"/>
      <c r="L342" s="63">
        <f t="shared" si="17"/>
        <v>168979</v>
      </c>
    </row>
    <row r="343" spans="1:12" ht="19.5" x14ac:dyDescent="0.25">
      <c r="A343" s="29">
        <v>341</v>
      </c>
      <c r="B343" s="41" t="s">
        <v>1010</v>
      </c>
      <c r="C343" s="41" t="s">
        <v>1007</v>
      </c>
      <c r="D343" s="41" t="s">
        <v>1008</v>
      </c>
      <c r="E343" s="88" t="s">
        <v>861</v>
      </c>
      <c r="F343" s="33" t="s">
        <v>1011</v>
      </c>
      <c r="G343" s="80">
        <v>1</v>
      </c>
      <c r="H343" s="80">
        <v>239</v>
      </c>
      <c r="I343" s="97">
        <f t="shared" ref="I343:I359" si="18">G343*H343</f>
        <v>239</v>
      </c>
      <c r="J343" s="31" t="s">
        <v>10</v>
      </c>
      <c r="K343" s="31"/>
      <c r="L343" s="63">
        <f t="shared" si="17"/>
        <v>169218</v>
      </c>
    </row>
    <row r="344" spans="1:12" ht="19.5" x14ac:dyDescent="0.25">
      <c r="A344" s="29">
        <v>342</v>
      </c>
      <c r="B344" s="41" t="s">
        <v>1012</v>
      </c>
      <c r="C344" s="41" t="s">
        <v>1007</v>
      </c>
      <c r="D344" s="41" t="s">
        <v>1008</v>
      </c>
      <c r="E344" s="88" t="s">
        <v>861</v>
      </c>
      <c r="F344" s="33" t="s">
        <v>1013</v>
      </c>
      <c r="G344" s="80">
        <v>1</v>
      </c>
      <c r="H344" s="80">
        <v>239</v>
      </c>
      <c r="I344" s="97">
        <f t="shared" si="18"/>
        <v>239</v>
      </c>
      <c r="J344" s="31" t="s">
        <v>10</v>
      </c>
      <c r="K344" s="31"/>
      <c r="L344" s="63">
        <f t="shared" si="17"/>
        <v>169457</v>
      </c>
    </row>
    <row r="345" spans="1:12" ht="19.5" x14ac:dyDescent="0.25">
      <c r="A345" s="29">
        <v>343</v>
      </c>
      <c r="B345" s="41" t="s">
        <v>1014</v>
      </c>
      <c r="C345" s="41" t="s">
        <v>1007</v>
      </c>
      <c r="D345" s="41" t="s">
        <v>1008</v>
      </c>
      <c r="E345" s="88" t="s">
        <v>861</v>
      </c>
      <c r="F345" s="33" t="s">
        <v>1015</v>
      </c>
      <c r="G345" s="80">
        <v>1</v>
      </c>
      <c r="H345" s="80">
        <v>239</v>
      </c>
      <c r="I345" s="97">
        <f t="shared" si="18"/>
        <v>239</v>
      </c>
      <c r="J345" s="31" t="s">
        <v>10</v>
      </c>
      <c r="K345" s="31"/>
      <c r="L345" s="63">
        <f t="shared" si="17"/>
        <v>169696</v>
      </c>
    </row>
    <row r="346" spans="1:12" ht="19.5" x14ac:dyDescent="0.25">
      <c r="A346" s="29">
        <v>344</v>
      </c>
      <c r="B346" s="41" t="s">
        <v>1016</v>
      </c>
      <c r="C346" s="41" t="s">
        <v>1007</v>
      </c>
      <c r="D346" s="41" t="s">
        <v>1008</v>
      </c>
      <c r="E346" s="88" t="s">
        <v>861</v>
      </c>
      <c r="F346" s="33" t="s">
        <v>1017</v>
      </c>
      <c r="G346" s="80">
        <v>1</v>
      </c>
      <c r="H346" s="80">
        <v>239</v>
      </c>
      <c r="I346" s="97">
        <f t="shared" si="18"/>
        <v>239</v>
      </c>
      <c r="J346" s="31" t="s">
        <v>10</v>
      </c>
      <c r="K346" s="31"/>
      <c r="L346" s="63">
        <f t="shared" si="17"/>
        <v>169935</v>
      </c>
    </row>
    <row r="347" spans="1:12" ht="19.5" x14ac:dyDescent="0.25">
      <c r="A347" s="29">
        <v>345</v>
      </c>
      <c r="B347" s="41" t="s">
        <v>1018</v>
      </c>
      <c r="C347" s="41" t="s">
        <v>1019</v>
      </c>
      <c r="D347" s="41" t="s">
        <v>1008</v>
      </c>
      <c r="E347" s="88" t="s">
        <v>861</v>
      </c>
      <c r="F347" s="33" t="s">
        <v>1020</v>
      </c>
      <c r="G347" s="80">
        <v>1</v>
      </c>
      <c r="H347" s="80">
        <v>229</v>
      </c>
      <c r="I347" s="97">
        <f t="shared" si="18"/>
        <v>229</v>
      </c>
      <c r="J347" s="31" t="s">
        <v>10</v>
      </c>
      <c r="K347" s="31"/>
      <c r="L347" s="63">
        <f t="shared" si="17"/>
        <v>170164</v>
      </c>
    </row>
    <row r="348" spans="1:12" ht="19.5" x14ac:dyDescent="0.25">
      <c r="A348" s="29">
        <v>346</v>
      </c>
      <c r="B348" s="41" t="s">
        <v>1021</v>
      </c>
      <c r="C348" s="41" t="s">
        <v>1019</v>
      </c>
      <c r="D348" s="41" t="s">
        <v>1008</v>
      </c>
      <c r="E348" s="88" t="s">
        <v>861</v>
      </c>
      <c r="F348" s="33" t="s">
        <v>1022</v>
      </c>
      <c r="G348" s="80">
        <v>1</v>
      </c>
      <c r="H348" s="80">
        <v>229</v>
      </c>
      <c r="I348" s="97">
        <f t="shared" si="18"/>
        <v>229</v>
      </c>
      <c r="J348" s="31" t="s">
        <v>10</v>
      </c>
      <c r="K348" s="31"/>
      <c r="L348" s="63">
        <f t="shared" si="17"/>
        <v>170393</v>
      </c>
    </row>
    <row r="349" spans="1:12" ht="19.5" x14ac:dyDescent="0.25">
      <c r="A349" s="29">
        <v>347</v>
      </c>
      <c r="B349" s="41" t="s">
        <v>1023</v>
      </c>
      <c r="C349" s="41" t="s">
        <v>1024</v>
      </c>
      <c r="D349" s="41" t="s">
        <v>12</v>
      </c>
      <c r="E349" s="88" t="s">
        <v>861</v>
      </c>
      <c r="F349" s="33" t="s">
        <v>1025</v>
      </c>
      <c r="G349" s="80">
        <v>1</v>
      </c>
      <c r="H349" s="80">
        <v>280</v>
      </c>
      <c r="I349" s="97">
        <f t="shared" si="18"/>
        <v>280</v>
      </c>
      <c r="J349" s="31" t="s">
        <v>10</v>
      </c>
      <c r="K349" s="31"/>
      <c r="L349" s="63">
        <f t="shared" si="17"/>
        <v>170673</v>
      </c>
    </row>
    <row r="350" spans="1:12" ht="19.5" x14ac:dyDescent="0.25">
      <c r="A350" s="29">
        <v>348</v>
      </c>
      <c r="B350" s="41" t="s">
        <v>1026</v>
      </c>
      <c r="C350" s="41" t="s">
        <v>1027</v>
      </c>
      <c r="D350" s="41" t="s">
        <v>993</v>
      </c>
      <c r="E350" s="88" t="s">
        <v>861</v>
      </c>
      <c r="F350" s="33" t="s">
        <v>1028</v>
      </c>
      <c r="G350" s="80">
        <v>1</v>
      </c>
      <c r="H350" s="80">
        <v>180</v>
      </c>
      <c r="I350" s="97">
        <f t="shared" si="18"/>
        <v>180</v>
      </c>
      <c r="J350" s="31" t="s">
        <v>10</v>
      </c>
      <c r="K350" s="31"/>
      <c r="L350" s="63">
        <f t="shared" si="17"/>
        <v>170853</v>
      </c>
    </row>
    <row r="351" spans="1:12" ht="19.5" x14ac:dyDescent="0.25">
      <c r="A351" s="29">
        <v>349</v>
      </c>
      <c r="B351" s="41" t="s">
        <v>1029</v>
      </c>
      <c r="C351" s="41" t="s">
        <v>1027</v>
      </c>
      <c r="D351" s="41" t="s">
        <v>993</v>
      </c>
      <c r="E351" s="88" t="s">
        <v>861</v>
      </c>
      <c r="F351" s="33" t="s">
        <v>1030</v>
      </c>
      <c r="G351" s="80">
        <v>1</v>
      </c>
      <c r="H351" s="80">
        <v>220</v>
      </c>
      <c r="I351" s="97">
        <f t="shared" si="18"/>
        <v>220</v>
      </c>
      <c r="J351" s="31" t="s">
        <v>10</v>
      </c>
      <c r="K351" s="31"/>
      <c r="L351" s="63">
        <f t="shared" si="17"/>
        <v>171073</v>
      </c>
    </row>
    <row r="352" spans="1:12" ht="19.5" x14ac:dyDescent="0.25">
      <c r="A352" s="29">
        <v>350</v>
      </c>
      <c r="B352" s="41" t="s">
        <v>1031</v>
      </c>
      <c r="C352" s="41" t="s">
        <v>1027</v>
      </c>
      <c r="D352" s="41" t="s">
        <v>993</v>
      </c>
      <c r="E352" s="88" t="s">
        <v>861</v>
      </c>
      <c r="F352" s="33" t="s">
        <v>1032</v>
      </c>
      <c r="G352" s="80">
        <v>1</v>
      </c>
      <c r="H352" s="80">
        <v>180</v>
      </c>
      <c r="I352" s="97">
        <f t="shared" si="18"/>
        <v>180</v>
      </c>
      <c r="J352" s="31" t="s">
        <v>10</v>
      </c>
      <c r="K352" s="31"/>
      <c r="L352" s="63">
        <f t="shared" si="17"/>
        <v>171253</v>
      </c>
    </row>
    <row r="353" spans="1:12" ht="19.5" x14ac:dyDescent="0.25">
      <c r="A353" s="29">
        <v>351</v>
      </c>
      <c r="B353" s="41" t="s">
        <v>1033</v>
      </c>
      <c r="C353" s="41" t="s">
        <v>1027</v>
      </c>
      <c r="D353" s="41" t="s">
        <v>993</v>
      </c>
      <c r="E353" s="88" t="s">
        <v>861</v>
      </c>
      <c r="F353" s="33" t="s">
        <v>1034</v>
      </c>
      <c r="G353" s="80">
        <v>1</v>
      </c>
      <c r="H353" s="80">
        <v>180</v>
      </c>
      <c r="I353" s="97">
        <f t="shared" si="18"/>
        <v>180</v>
      </c>
      <c r="J353" s="31" t="s">
        <v>10</v>
      </c>
      <c r="K353" s="31"/>
      <c r="L353" s="63">
        <f t="shared" si="17"/>
        <v>171433</v>
      </c>
    </row>
    <row r="354" spans="1:12" ht="19.5" x14ac:dyDescent="0.25">
      <c r="A354" s="29">
        <v>352</v>
      </c>
      <c r="B354" s="41" t="s">
        <v>1035</v>
      </c>
      <c r="C354" s="41" t="s">
        <v>1027</v>
      </c>
      <c r="D354" s="41" t="s">
        <v>993</v>
      </c>
      <c r="E354" s="88" t="s">
        <v>861</v>
      </c>
      <c r="F354" s="33" t="s">
        <v>1036</v>
      </c>
      <c r="G354" s="80">
        <v>1</v>
      </c>
      <c r="H354" s="80">
        <v>180</v>
      </c>
      <c r="I354" s="97">
        <f t="shared" si="18"/>
        <v>180</v>
      </c>
      <c r="J354" s="31" t="s">
        <v>10</v>
      </c>
      <c r="K354" s="31"/>
      <c r="L354" s="63">
        <f t="shared" si="17"/>
        <v>171613</v>
      </c>
    </row>
    <row r="355" spans="1:12" ht="19.5" x14ac:dyDescent="0.25">
      <c r="A355" s="29">
        <v>353</v>
      </c>
      <c r="B355" s="41" t="s">
        <v>1037</v>
      </c>
      <c r="C355" s="41" t="s">
        <v>1027</v>
      </c>
      <c r="D355" s="41" t="s">
        <v>993</v>
      </c>
      <c r="E355" s="88" t="s">
        <v>861</v>
      </c>
      <c r="F355" s="33" t="s">
        <v>1038</v>
      </c>
      <c r="G355" s="80">
        <v>1</v>
      </c>
      <c r="H355" s="80">
        <v>260</v>
      </c>
      <c r="I355" s="97">
        <f t="shared" si="18"/>
        <v>260</v>
      </c>
      <c r="J355" s="31" t="s">
        <v>10</v>
      </c>
      <c r="K355" s="31"/>
      <c r="L355" s="63">
        <f t="shared" si="17"/>
        <v>171873</v>
      </c>
    </row>
    <row r="356" spans="1:12" ht="19.5" x14ac:dyDescent="0.25">
      <c r="A356" s="29">
        <v>354</v>
      </c>
      <c r="B356" s="41" t="s">
        <v>1039</v>
      </c>
      <c r="C356" s="41" t="s">
        <v>1027</v>
      </c>
      <c r="D356" s="41" t="s">
        <v>993</v>
      </c>
      <c r="E356" s="88" t="s">
        <v>861</v>
      </c>
      <c r="F356" s="33" t="s">
        <v>1040</v>
      </c>
      <c r="G356" s="80">
        <v>1</v>
      </c>
      <c r="H356" s="80">
        <v>199</v>
      </c>
      <c r="I356" s="97">
        <f t="shared" si="18"/>
        <v>199</v>
      </c>
      <c r="J356" s="31" t="s">
        <v>10</v>
      </c>
      <c r="K356" s="31"/>
      <c r="L356" s="63">
        <f t="shared" si="17"/>
        <v>172072</v>
      </c>
    </row>
    <row r="357" spans="1:12" ht="19.5" x14ac:dyDescent="0.25">
      <c r="A357" s="29">
        <v>355</v>
      </c>
      <c r="B357" s="41" t="s">
        <v>1041</v>
      </c>
      <c r="C357" s="41" t="s">
        <v>1027</v>
      </c>
      <c r="D357" s="41" t="s">
        <v>993</v>
      </c>
      <c r="E357" s="88" t="s">
        <v>861</v>
      </c>
      <c r="F357" s="33" t="s">
        <v>1042</v>
      </c>
      <c r="G357" s="80">
        <v>1</v>
      </c>
      <c r="H357" s="80">
        <v>220</v>
      </c>
      <c r="I357" s="97">
        <f t="shared" si="18"/>
        <v>220</v>
      </c>
      <c r="J357" s="31" t="s">
        <v>10</v>
      </c>
      <c r="K357" s="31"/>
      <c r="L357" s="63">
        <f t="shared" si="17"/>
        <v>172292</v>
      </c>
    </row>
    <row r="358" spans="1:12" ht="19.5" x14ac:dyDescent="0.25">
      <c r="A358" s="29">
        <v>356</v>
      </c>
      <c r="B358" s="41" t="s">
        <v>1043</v>
      </c>
      <c r="C358" s="41" t="s">
        <v>1027</v>
      </c>
      <c r="D358" s="41" t="s">
        <v>993</v>
      </c>
      <c r="E358" s="88" t="s">
        <v>861</v>
      </c>
      <c r="F358" s="33" t="s">
        <v>1044</v>
      </c>
      <c r="G358" s="80">
        <v>1</v>
      </c>
      <c r="H358" s="80">
        <v>220</v>
      </c>
      <c r="I358" s="97">
        <f t="shared" si="18"/>
        <v>220</v>
      </c>
      <c r="J358" s="31" t="s">
        <v>10</v>
      </c>
      <c r="K358" s="31"/>
      <c r="L358" s="63">
        <f t="shared" si="17"/>
        <v>172512</v>
      </c>
    </row>
    <row r="359" spans="1:12" ht="25.5" x14ac:dyDescent="0.25">
      <c r="A359" s="29">
        <v>357</v>
      </c>
      <c r="B359" s="39" t="s">
        <v>1063</v>
      </c>
      <c r="C359" s="34" t="s">
        <v>1061</v>
      </c>
      <c r="D359" s="40" t="s">
        <v>1062</v>
      </c>
      <c r="E359" s="88" t="s">
        <v>861</v>
      </c>
      <c r="F359" s="33">
        <v>9789862036068</v>
      </c>
      <c r="G359" s="38">
        <v>29</v>
      </c>
      <c r="H359" s="38">
        <v>280</v>
      </c>
      <c r="I359" s="97">
        <f t="shared" si="18"/>
        <v>8120</v>
      </c>
      <c r="J359" s="31" t="s">
        <v>10</v>
      </c>
      <c r="K359" s="31"/>
      <c r="L359" s="63">
        <f t="shared" si="17"/>
        <v>180632</v>
      </c>
    </row>
    <row r="360" spans="1:12" ht="19.5" x14ac:dyDescent="0.25">
      <c r="A360" s="29">
        <v>358</v>
      </c>
      <c r="B360" s="34" t="s">
        <v>1064</v>
      </c>
      <c r="C360" s="34" t="s">
        <v>1061</v>
      </c>
      <c r="D360" s="40" t="s">
        <v>1062</v>
      </c>
      <c r="E360" s="88" t="s">
        <v>861</v>
      </c>
      <c r="F360" s="33">
        <v>9789862037317</v>
      </c>
      <c r="G360" s="38">
        <v>29</v>
      </c>
      <c r="H360" s="38">
        <v>280</v>
      </c>
      <c r="I360" s="97">
        <f t="shared" ref="I360" si="19">G360*H360</f>
        <v>8120</v>
      </c>
      <c r="J360" s="31" t="s">
        <v>10</v>
      </c>
      <c r="K360" s="31"/>
      <c r="L360" s="63">
        <f t="shared" si="17"/>
        <v>188752</v>
      </c>
    </row>
    <row r="361" spans="1:12" ht="19.5" x14ac:dyDescent="0.25">
      <c r="A361" s="29">
        <v>359</v>
      </c>
      <c r="B361" s="34" t="s">
        <v>1060</v>
      </c>
      <c r="C361" s="34" t="s">
        <v>1061</v>
      </c>
      <c r="D361" s="40" t="s">
        <v>1062</v>
      </c>
      <c r="E361" s="88" t="s">
        <v>861</v>
      </c>
      <c r="F361" s="33">
        <v>9789862036440</v>
      </c>
      <c r="G361" s="38">
        <v>29</v>
      </c>
      <c r="H361" s="38">
        <v>280</v>
      </c>
      <c r="I361" s="97">
        <f t="shared" ref="I361" si="20">G361*H361</f>
        <v>8120</v>
      </c>
      <c r="J361" s="31" t="s">
        <v>10</v>
      </c>
      <c r="K361" s="31"/>
      <c r="L361" s="63">
        <f t="shared" si="17"/>
        <v>196872</v>
      </c>
    </row>
    <row r="362" spans="1:12" ht="19.5" x14ac:dyDescent="0.25">
      <c r="A362" s="29">
        <v>360</v>
      </c>
      <c r="B362" s="34" t="s">
        <v>1065</v>
      </c>
      <c r="C362" s="34" t="s">
        <v>1061</v>
      </c>
      <c r="D362" s="40" t="s">
        <v>1062</v>
      </c>
      <c r="E362" s="88" t="s">
        <v>861</v>
      </c>
      <c r="F362" s="33">
        <v>9789862036358</v>
      </c>
      <c r="G362" s="38">
        <v>29</v>
      </c>
      <c r="H362" s="38">
        <v>280</v>
      </c>
      <c r="I362" s="97">
        <f t="shared" ref="I362:I370" si="21">G362*H362</f>
        <v>8120</v>
      </c>
      <c r="J362" s="31" t="s">
        <v>10</v>
      </c>
      <c r="K362" s="31"/>
      <c r="L362" s="63">
        <f t="shared" si="17"/>
        <v>204992</v>
      </c>
    </row>
    <row r="363" spans="1:12" ht="19.5" x14ac:dyDescent="0.25">
      <c r="A363" s="29">
        <v>361</v>
      </c>
      <c r="B363" s="64" t="s">
        <v>1078</v>
      </c>
      <c r="C363" s="65" t="s">
        <v>1079</v>
      </c>
      <c r="D363" s="65" t="s">
        <v>1080</v>
      </c>
      <c r="E363" s="90" t="s">
        <v>1069</v>
      </c>
      <c r="F363" s="33">
        <v>9780545228589</v>
      </c>
      <c r="G363" s="38">
        <v>29</v>
      </c>
      <c r="H363" s="99">
        <v>315</v>
      </c>
      <c r="I363" s="97">
        <f t="shared" si="21"/>
        <v>9135</v>
      </c>
      <c r="J363" s="31" t="s">
        <v>10</v>
      </c>
      <c r="K363" s="70"/>
      <c r="L363" s="63">
        <f t="shared" si="17"/>
        <v>214127</v>
      </c>
    </row>
    <row r="364" spans="1:12" ht="19.5" x14ac:dyDescent="0.25">
      <c r="A364" s="29">
        <v>362</v>
      </c>
      <c r="B364" s="64" t="s">
        <v>1081</v>
      </c>
      <c r="C364" s="65" t="s">
        <v>1082</v>
      </c>
      <c r="D364" s="65" t="s">
        <v>1083</v>
      </c>
      <c r="E364" s="85" t="s">
        <v>1084</v>
      </c>
      <c r="F364" s="33">
        <v>9780316236539</v>
      </c>
      <c r="G364" s="38">
        <v>29</v>
      </c>
      <c r="H364" s="99">
        <v>334</v>
      </c>
      <c r="I364" s="97">
        <f t="shared" si="21"/>
        <v>9686</v>
      </c>
      <c r="J364" s="31" t="s">
        <v>10</v>
      </c>
      <c r="K364" s="70"/>
      <c r="L364" s="63">
        <f t="shared" si="17"/>
        <v>223813</v>
      </c>
    </row>
    <row r="365" spans="1:12" ht="19.5" x14ac:dyDescent="0.25">
      <c r="A365" s="29">
        <v>363</v>
      </c>
      <c r="B365" s="64" t="s">
        <v>1085</v>
      </c>
      <c r="C365" s="64" t="s">
        <v>1086</v>
      </c>
      <c r="D365" s="65" t="s">
        <v>1087</v>
      </c>
      <c r="E365" s="90" t="s">
        <v>1069</v>
      </c>
      <c r="F365" s="33">
        <v>9780545511995</v>
      </c>
      <c r="G365" s="38">
        <v>29</v>
      </c>
      <c r="H365" s="99">
        <v>281</v>
      </c>
      <c r="I365" s="97">
        <f t="shared" si="21"/>
        <v>8149</v>
      </c>
      <c r="J365" s="31" t="s">
        <v>10</v>
      </c>
      <c r="K365" s="70"/>
      <c r="L365" s="63">
        <f t="shared" si="17"/>
        <v>231962</v>
      </c>
    </row>
    <row r="366" spans="1:12" ht="19.5" x14ac:dyDescent="0.25">
      <c r="A366" s="29">
        <v>364</v>
      </c>
      <c r="B366" s="64" t="s">
        <v>1093</v>
      </c>
      <c r="C366" s="64" t="s">
        <v>1094</v>
      </c>
      <c r="D366" s="64" t="s">
        <v>1095</v>
      </c>
      <c r="E366" s="90" t="s">
        <v>1096</v>
      </c>
      <c r="F366" s="33">
        <v>978161675918</v>
      </c>
      <c r="G366" s="38">
        <v>29</v>
      </c>
      <c r="H366" s="99">
        <v>340</v>
      </c>
      <c r="I366" s="97">
        <f t="shared" si="21"/>
        <v>9860</v>
      </c>
      <c r="J366" s="31" t="s">
        <v>10</v>
      </c>
      <c r="K366" s="70"/>
      <c r="L366" s="63">
        <f t="shared" si="17"/>
        <v>241822</v>
      </c>
    </row>
    <row r="367" spans="1:12" ht="19.5" x14ac:dyDescent="0.25">
      <c r="A367" s="29">
        <v>365</v>
      </c>
      <c r="B367" s="64" t="s">
        <v>1097</v>
      </c>
      <c r="C367" s="64" t="s">
        <v>1098</v>
      </c>
      <c r="D367" s="64" t="s">
        <v>1099</v>
      </c>
      <c r="E367" s="85" t="s">
        <v>1100</v>
      </c>
      <c r="F367" s="33">
        <v>9780375869020</v>
      </c>
      <c r="G367" s="38">
        <v>29</v>
      </c>
      <c r="H367" s="90">
        <v>303</v>
      </c>
      <c r="I367" s="97">
        <f t="shared" si="21"/>
        <v>8787</v>
      </c>
      <c r="J367" s="31" t="s">
        <v>10</v>
      </c>
      <c r="K367" s="70"/>
      <c r="L367" s="63">
        <f t="shared" si="17"/>
        <v>250609</v>
      </c>
    </row>
    <row r="368" spans="1:12" ht="19.5" x14ac:dyDescent="0.25">
      <c r="A368" s="29">
        <v>366</v>
      </c>
      <c r="B368" s="64" t="s">
        <v>1101</v>
      </c>
      <c r="C368" s="68" t="s">
        <v>1102</v>
      </c>
      <c r="D368" s="74" t="s">
        <v>1103</v>
      </c>
      <c r="E368" s="91" t="s">
        <v>1104</v>
      </c>
      <c r="F368" s="33">
        <v>9780143303831</v>
      </c>
      <c r="G368" s="38">
        <v>29</v>
      </c>
      <c r="H368" s="90">
        <v>286</v>
      </c>
      <c r="I368" s="97">
        <f t="shared" si="21"/>
        <v>8294</v>
      </c>
      <c r="J368" s="31" t="s">
        <v>10</v>
      </c>
      <c r="K368" s="70"/>
      <c r="L368" s="63">
        <f t="shared" si="17"/>
        <v>258903</v>
      </c>
    </row>
    <row r="369" spans="1:12" ht="19.5" x14ac:dyDescent="0.25">
      <c r="A369" s="29">
        <v>367</v>
      </c>
      <c r="B369" s="64" t="s">
        <v>1105</v>
      </c>
      <c r="C369" s="66" t="s">
        <v>1106</v>
      </c>
      <c r="D369" s="64" t="s">
        <v>1107</v>
      </c>
      <c r="E369" s="90" t="s">
        <v>1108</v>
      </c>
      <c r="F369" s="33">
        <v>9780192793478</v>
      </c>
      <c r="G369" s="38">
        <v>29</v>
      </c>
      <c r="H369" s="99">
        <v>286</v>
      </c>
      <c r="I369" s="97">
        <f t="shared" si="21"/>
        <v>8294</v>
      </c>
      <c r="J369" s="31" t="s">
        <v>10</v>
      </c>
      <c r="K369" s="70"/>
      <c r="L369" s="63">
        <f t="shared" si="17"/>
        <v>267197</v>
      </c>
    </row>
    <row r="370" spans="1:12" ht="19.5" x14ac:dyDescent="0.25">
      <c r="A370" s="29">
        <v>368</v>
      </c>
      <c r="B370" s="71" t="s">
        <v>1139</v>
      </c>
      <c r="C370" s="82" t="s">
        <v>1140</v>
      </c>
      <c r="D370" s="83" t="s">
        <v>1141</v>
      </c>
      <c r="E370" s="92" t="s">
        <v>1142</v>
      </c>
      <c r="F370" s="33">
        <v>9789868652385</v>
      </c>
      <c r="G370" s="103">
        <v>20</v>
      </c>
      <c r="H370" s="103">
        <v>280</v>
      </c>
      <c r="I370" s="107">
        <f t="shared" si="21"/>
        <v>5600</v>
      </c>
      <c r="J370" s="31" t="s">
        <v>10</v>
      </c>
      <c r="K370" s="70"/>
      <c r="L370" s="63">
        <f t="shared" si="17"/>
        <v>272797</v>
      </c>
    </row>
    <row r="371" spans="1:12" ht="19.5" x14ac:dyDescent="0.25">
      <c r="A371" s="26"/>
      <c r="B371" s="4"/>
      <c r="C371" s="4"/>
      <c r="D371" s="5"/>
      <c r="E371" s="93"/>
      <c r="F371" s="22"/>
      <c r="G371" s="27"/>
      <c r="H371" s="27"/>
      <c r="I371" s="108"/>
      <c r="J371" s="28"/>
      <c r="K371" s="28"/>
      <c r="L371" s="60"/>
    </row>
    <row r="372" spans="1:12" ht="19.5" x14ac:dyDescent="0.25">
      <c r="A372" s="3"/>
      <c r="B372" s="2"/>
      <c r="C372" s="2"/>
      <c r="D372" s="2"/>
      <c r="E372" s="94"/>
      <c r="F372" s="25"/>
      <c r="G372" s="104"/>
      <c r="H372" s="104"/>
      <c r="I372" s="104"/>
      <c r="J372" s="2"/>
      <c r="K372" s="2"/>
      <c r="L372" s="61"/>
    </row>
    <row r="373" spans="1:12" ht="19.5" x14ac:dyDescent="0.25">
      <c r="A373" s="3"/>
      <c r="B373" s="1"/>
      <c r="C373" s="1"/>
      <c r="D373" s="3" t="s">
        <v>6</v>
      </c>
      <c r="E373" s="94"/>
      <c r="F373" s="23"/>
      <c r="G373" s="104"/>
      <c r="H373" s="105"/>
      <c r="I373" s="104">
        <f>SUM(I3:I372)</f>
        <v>272797</v>
      </c>
      <c r="J373" s="1"/>
      <c r="K373" s="1"/>
      <c r="L373" s="62"/>
    </row>
    <row r="374" spans="1:12" ht="255.75" customHeight="1" x14ac:dyDescent="0.25">
      <c r="A374" s="110" t="s">
        <v>1092</v>
      </c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</row>
    <row r="375" spans="1:12" ht="82.5" customHeight="1" x14ac:dyDescent="0.25">
      <c r="A375" s="112" t="s">
        <v>1172</v>
      </c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</row>
  </sheetData>
  <mergeCells count="3">
    <mergeCell ref="A1:L1"/>
    <mergeCell ref="A374:L374"/>
    <mergeCell ref="A375:L375"/>
  </mergeCells>
  <phoneticPr fontId="1" type="noConversion"/>
  <conditionalFormatting sqref="F286:F288">
    <cfRule type="duplicateValues" dxfId="21" priority="31"/>
    <cfRule type="duplicateValues" dxfId="20" priority="32"/>
  </conditionalFormatting>
  <conditionalFormatting sqref="F289:F291">
    <cfRule type="duplicateValues" dxfId="19" priority="29"/>
    <cfRule type="duplicateValues" dxfId="18" priority="30"/>
  </conditionalFormatting>
  <conditionalFormatting sqref="F292:F301">
    <cfRule type="duplicateValues" dxfId="17" priority="27"/>
    <cfRule type="duplicateValues" dxfId="16" priority="28"/>
  </conditionalFormatting>
  <conditionalFormatting sqref="F302:F312">
    <cfRule type="duplicateValues" dxfId="15" priority="25"/>
    <cfRule type="duplicateValues" dxfId="14" priority="26"/>
  </conditionalFormatting>
  <conditionalFormatting sqref="F313:F316">
    <cfRule type="duplicateValues" dxfId="13" priority="23"/>
    <cfRule type="duplicateValues" dxfId="12" priority="24"/>
  </conditionalFormatting>
  <conditionalFormatting sqref="F317:F320">
    <cfRule type="duplicateValues" dxfId="11" priority="21"/>
    <cfRule type="duplicateValues" dxfId="10" priority="22"/>
  </conditionalFormatting>
  <conditionalFormatting sqref="F321:F335">
    <cfRule type="duplicateValues" dxfId="9" priority="9"/>
    <cfRule type="duplicateValues" dxfId="8" priority="10"/>
  </conditionalFormatting>
  <conditionalFormatting sqref="F336:F358">
    <cfRule type="duplicateValues" dxfId="7" priority="7"/>
    <cfRule type="duplicateValues" dxfId="6" priority="8"/>
  </conditionalFormatting>
  <conditionalFormatting sqref="F7">
    <cfRule type="duplicateValues" dxfId="5" priority="5"/>
    <cfRule type="duplicateValues" dxfId="4" priority="6"/>
  </conditionalFormatting>
  <conditionalFormatting sqref="F3:F6">
    <cfRule type="duplicateValues" dxfId="3" priority="3"/>
    <cfRule type="duplicateValues" dxfId="2" priority="4"/>
  </conditionalFormatting>
  <conditionalFormatting sqref="F359:F370">
    <cfRule type="duplicateValues" dxfId="1" priority="1"/>
    <cfRule type="duplicateValues" dxfId="0" priority="2"/>
  </conditionalFormatting>
  <hyperlinks>
    <hyperlink ref="F5" r:id="rId1" tooltip="Special:BookSources/978-0-14-330383-1" display="https://en.wikipedia.org/wiki/Special:BookSources/978-0-14-330383-1"/>
    <hyperlink ref="C4" r:id="rId2" display="https://www.amazon.com/s/ref=dp_byline_sr_book_1?ie=UTF8&amp;text=Patricia+Hegarty&amp;search-alias=books&amp;field-author=Patricia+Hegarty&amp;sort=relevancerank"/>
    <hyperlink ref="F368" r:id="rId3" tooltip="Special:BookSources/978-0-14-330383-1" display="https://en.wikipedia.org/wiki/Special:BookSources/978-0-14-330383-1"/>
    <hyperlink ref="C370" r:id="rId4" display="http://search.books.com.tw/exep/prod_search.php?key=%E5%AE%89%E5%8D%93%E4%BA%9E%EF%BC%8E%E8%A5%BF%E6%8B%89%E5%A1%94&amp;f=author"/>
    <hyperlink ref="C23" r:id="rId5" display="http://search.books.com.tw/exep/prod_search.php?key=%E8%89%BE%E6%AF%94%E8%93%8B%E5%85%92%EF%BC%8E%E5%9F%83%E7%88%BE%E6%96%AF%E6%B2%83%E6%96%AF&amp;f=author"/>
  </hyperlinks>
  <printOptions horizontalCentered="1"/>
  <pageMargins left="0.28999999999999998" right="0.37" top="0.74803149606299213" bottom="0.74803149606299213" header="0.31496062992125984" footer="0.31496062992125984"/>
  <pageSetup paperSize="9" fitToHeight="5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selection activeCell="E9" sqref="E9"/>
    </sheetView>
  </sheetViews>
  <sheetFormatPr defaultRowHeight="16.5" x14ac:dyDescent="0.25"/>
  <cols>
    <col min="1" max="1" width="0.875" customWidth="1"/>
    <col min="2" max="2" width="50.125" customWidth="1"/>
    <col min="3" max="3" width="1.25" customWidth="1"/>
    <col min="4" max="4" width="4.375" customWidth="1"/>
    <col min="5" max="6" width="12.5" customWidth="1"/>
  </cols>
  <sheetData>
    <row r="1" spans="2:6" x14ac:dyDescent="0.25">
      <c r="B1" s="6" t="s">
        <v>1048</v>
      </c>
      <c r="C1" s="6"/>
      <c r="D1" s="13"/>
      <c r="E1" s="13"/>
      <c r="F1" s="13"/>
    </row>
    <row r="2" spans="2:6" x14ac:dyDescent="0.25">
      <c r="B2" s="6" t="s">
        <v>1049</v>
      </c>
      <c r="C2" s="6"/>
      <c r="D2" s="13"/>
      <c r="E2" s="13"/>
      <c r="F2" s="13"/>
    </row>
    <row r="3" spans="2:6" x14ac:dyDescent="0.25">
      <c r="B3" s="7"/>
      <c r="C3" s="7"/>
      <c r="D3" s="14"/>
      <c r="E3" s="14"/>
      <c r="F3" s="14"/>
    </row>
    <row r="4" spans="2:6" ht="49.5" x14ac:dyDescent="0.25">
      <c r="B4" s="7" t="s">
        <v>1050</v>
      </c>
      <c r="C4" s="7"/>
      <c r="D4" s="14"/>
      <c r="E4" s="14"/>
      <c r="F4" s="14"/>
    </row>
    <row r="5" spans="2:6" x14ac:dyDescent="0.25">
      <c r="B5" s="7"/>
      <c r="C5" s="7"/>
      <c r="D5" s="14"/>
      <c r="E5" s="14"/>
      <c r="F5" s="14"/>
    </row>
    <row r="6" spans="2:6" x14ac:dyDescent="0.25">
      <c r="B6" s="6" t="s">
        <v>1051</v>
      </c>
      <c r="C6" s="6"/>
      <c r="D6" s="13"/>
      <c r="E6" s="13" t="s">
        <v>1052</v>
      </c>
      <c r="F6" s="13" t="s">
        <v>1053</v>
      </c>
    </row>
    <row r="7" spans="2:6" ht="17.25" thickBot="1" x14ac:dyDescent="0.3">
      <c r="B7" s="7"/>
      <c r="C7" s="7"/>
      <c r="D7" s="14"/>
      <c r="E7" s="14"/>
      <c r="F7" s="14"/>
    </row>
    <row r="8" spans="2:6" ht="49.5" x14ac:dyDescent="0.25">
      <c r="B8" s="8" t="s">
        <v>1054</v>
      </c>
      <c r="C8" s="9"/>
      <c r="D8" s="15"/>
      <c r="E8" s="15">
        <v>36</v>
      </c>
      <c r="F8" s="16"/>
    </row>
    <row r="9" spans="2:6" ht="33" x14ac:dyDescent="0.25">
      <c r="B9" s="10"/>
      <c r="C9" s="7"/>
      <c r="D9" s="14"/>
      <c r="E9" s="17" t="s">
        <v>1055</v>
      </c>
      <c r="F9" s="18" t="s">
        <v>1057</v>
      </c>
    </row>
    <row r="10" spans="2:6" ht="33.75" thickBot="1" x14ac:dyDescent="0.3">
      <c r="B10" s="11"/>
      <c r="C10" s="12"/>
      <c r="D10" s="19"/>
      <c r="E10" s="20" t="s">
        <v>1056</v>
      </c>
      <c r="F10" s="21"/>
    </row>
    <row r="11" spans="2:6" x14ac:dyDescent="0.25">
      <c r="B11" s="7"/>
      <c r="C11" s="7"/>
      <c r="D11" s="14"/>
      <c r="E11" s="14"/>
      <c r="F11" s="14"/>
    </row>
    <row r="12" spans="2:6" x14ac:dyDescent="0.25">
      <c r="B12" s="7"/>
      <c r="C12" s="7"/>
      <c r="D12" s="14"/>
      <c r="E12" s="14"/>
      <c r="F12" s="14"/>
    </row>
  </sheetData>
  <phoneticPr fontId="19" type="noConversion"/>
  <hyperlinks>
    <hyperlink ref="E9" location="'正式書單'!F164" display="'正式書單'!F164"/>
    <hyperlink ref="E10" location="'正式書單'!F738:F837" display="'正式書單'!F738:F8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相容性報表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Hewlett-Packard Company</cp:lastModifiedBy>
  <cp:lastPrinted>2017-08-26T02:40:08Z</cp:lastPrinted>
  <dcterms:created xsi:type="dcterms:W3CDTF">2012-07-23T02:09:03Z</dcterms:created>
  <dcterms:modified xsi:type="dcterms:W3CDTF">2018-01-18T01:46:31Z</dcterms:modified>
</cp:coreProperties>
</file>